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T\Desktop\전은지\26 안전성검사비\1. 2026 사업공고\수출종합지원시스템 게시용\"/>
    </mc:Choice>
  </mc:AlternateContent>
  <xr:revisionPtr revIDLastSave="0" documentId="13_ncr:1_{EA6A98B6-5CB8-4B24-B1B4-0235D326C6D4}" xr6:coauthVersionLast="36" xr6:coauthVersionMax="47" xr10:uidLastSave="{00000000-0000-0000-0000-000000000000}"/>
  <bookViews>
    <workbookView xWindow="-28920" yWindow="-105" windowWidth="29040" windowHeight="15720" tabRatio="869" xr2:uid="{00000000-000D-0000-FFFF-FFFF00000000}"/>
  </bookViews>
  <sheets>
    <sheet name="식품전문(16개소)" sheetId="1" r:id="rId1"/>
    <sheet name="식품 등 자가품질위탁(54개소)" sheetId="2" r:id="rId2"/>
    <sheet name="축산물(51개소)" sheetId="3" r:id="rId3"/>
    <sheet name="위생용품(12개소)" sheetId="5" r:id="rId4"/>
  </sheets>
  <definedNames>
    <definedName name="_xlnm._FilterDatabase" localSheetId="1" hidden="1">'식품 등 자가품질위탁(54개소)'!$A$3:$L$56</definedName>
    <definedName name="_xlnm._FilterDatabase" localSheetId="0" hidden="1">'식품전문(16개소)'!$A$3:$K$17</definedName>
    <definedName name="_xlnm._FilterDatabase" localSheetId="3" hidden="1">'위생용품(12개소)'!$A$3:$K$14</definedName>
    <definedName name="_xlnm._FilterDatabase" localSheetId="2" hidden="1">'축산물(51개소)'!$A$3:$L$50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3" l="1"/>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19" i="1"/>
  <c r="A18" i="1"/>
  <c r="A17" i="1"/>
  <c r="A16" i="1"/>
  <c r="A15" i="1"/>
  <c r="A14" i="1"/>
  <c r="A13" i="1"/>
  <c r="A12" i="1"/>
  <c r="A11" i="1"/>
  <c r="A10" i="1"/>
  <c r="A9" i="1"/>
  <c r="A8" i="1"/>
  <c r="A7" i="1"/>
  <c r="A6" i="1"/>
  <c r="A5" i="1"/>
  <c r="A4" i="1"/>
  <c r="E2" i="5" l="1"/>
</calcChain>
</file>

<file path=xl/sharedStrings.xml><?xml version="1.0" encoding="utf-8"?>
<sst xmlns="http://schemas.openxmlformats.org/spreadsheetml/2006/main" count="1484" uniqueCount="791">
  <si>
    <t xml:space="preserve">연번 </t>
    <phoneticPr fontId="2" type="noConversion"/>
  </si>
  <si>
    <t>지정번호</t>
    <phoneticPr fontId="2" type="noConversion"/>
  </si>
  <si>
    <t>기관명</t>
    <phoneticPr fontId="2" type="noConversion"/>
  </si>
  <si>
    <t>대표자명</t>
    <phoneticPr fontId="2" type="noConversion"/>
  </si>
  <si>
    <t>소재지</t>
    <phoneticPr fontId="2" type="noConversion"/>
  </si>
  <si>
    <t>관할기관</t>
    <phoneticPr fontId="2" type="noConversion"/>
  </si>
  <si>
    <t>업무범위</t>
    <phoneticPr fontId="2" type="noConversion"/>
  </si>
  <si>
    <t>시험검사항목</t>
    <phoneticPr fontId="2" type="noConversion"/>
  </si>
  <si>
    <t>(주)한국분석기술연구원</t>
  </si>
  <si>
    <t>하나원자력기술㈜ 환경방사능분석센터</t>
  </si>
  <si>
    <t>이효율</t>
  </si>
  <si>
    <t>이태훈</t>
  </si>
  <si>
    <t>이인섭</t>
  </si>
  <si>
    <t>정영철</t>
  </si>
  <si>
    <t xml:space="preserve">부산광역시 남구 수영로 309(대연동) </t>
  </si>
  <si>
    <t xml:space="preserve">부산광역시 동구 대영로 267 해광빌딩(초량동) </t>
  </si>
  <si>
    <t xml:space="preserve">경기도 용인시 기흥구 흥덕중앙로 120 유-타워 1504호, 1505호(영덕동) </t>
  </si>
  <si>
    <t>제001호</t>
  </si>
  <si>
    <t>제026호</t>
  </si>
  <si>
    <t>제035호</t>
  </si>
  <si>
    <t>제038호</t>
  </si>
  <si>
    <t>제045호</t>
  </si>
  <si>
    <t>제054호</t>
  </si>
  <si>
    <t>제117호</t>
  </si>
  <si>
    <t>제129호</t>
  </si>
  <si>
    <t>제133호</t>
  </si>
  <si>
    <t>전화</t>
    <phoneticPr fontId="2" type="noConversion"/>
  </si>
  <si>
    <t>팩스</t>
    <phoneticPr fontId="2" type="noConversion"/>
  </si>
  <si>
    <t>자가품질위탁검사, 전문 시험검사(수입검사, 검사명령검사, 수거검사), 표시검사, 품목제조·가공검사, 식품안전관리인증검사</t>
    <phoneticPr fontId="2" type="noConversion"/>
  </si>
  <si>
    <t>02-3470-8200</t>
    <phoneticPr fontId="2" type="noConversion"/>
  </si>
  <si>
    <t>02-523-2072</t>
    <phoneticPr fontId="2" type="noConversion"/>
  </si>
  <si>
    <t>축산물</t>
    <phoneticPr fontId="2" type="noConversion"/>
  </si>
  <si>
    <t>제6호</t>
  </si>
  <si>
    <t>자가품질위탁검사, 전문 시험검사(수입검사, 검사명령검사, 수거검사)</t>
    <phoneticPr fontId="2" type="noConversion"/>
  </si>
  <si>
    <t>051-628-7915</t>
    <phoneticPr fontId="2" type="noConversion"/>
  </si>
  <si>
    <t>051-628-7953</t>
    <phoneticPr fontId="2" type="noConversion"/>
  </si>
  <si>
    <t>다이옥신</t>
    <phoneticPr fontId="2" type="noConversion"/>
  </si>
  <si>
    <t>051-466-1231</t>
    <phoneticPr fontId="2" type="noConversion"/>
  </si>
  <si>
    <t>051-466-3298</t>
    <phoneticPr fontId="2" type="noConversion"/>
  </si>
  <si>
    <t>(사)한국건강기능식품협회 부설 한국기능식품연구원</t>
    <phoneticPr fontId="2" type="noConversion"/>
  </si>
  <si>
    <t>031-628-2400</t>
    <phoneticPr fontId="2" type="noConversion"/>
  </si>
  <si>
    <t>031-628-0400</t>
    <phoneticPr fontId="2" type="noConversion"/>
  </si>
  <si>
    <t>031-689-8612~7</t>
    <phoneticPr fontId="2" type="noConversion"/>
  </si>
  <si>
    <t>070-4332-1659</t>
    <phoneticPr fontId="2" type="noConversion"/>
  </si>
  <si>
    <t>031-708-8113</t>
    <phoneticPr fontId="2" type="noConversion"/>
  </si>
  <si>
    <t>031-702-8110</t>
    <phoneticPr fontId="2" type="noConversion"/>
  </si>
  <si>
    <t>070-4035-1942</t>
    <phoneticPr fontId="2" type="noConversion"/>
  </si>
  <si>
    <t>043-213-1272</t>
    <phoneticPr fontId="2" type="noConversion"/>
  </si>
  <si>
    <t>051-512-1830</t>
    <phoneticPr fontId="2" type="noConversion"/>
  </si>
  <si>
    <t>051-514-1830</t>
    <phoneticPr fontId="2" type="noConversion"/>
  </si>
  <si>
    <t>070-8879-0623</t>
    <phoneticPr fontId="2" type="noConversion"/>
  </si>
  <si>
    <t>02-6280-2362</t>
    <phoneticPr fontId="2" type="noConversion"/>
  </si>
  <si>
    <t>자가품질위탁검사, 전문 시험검사(수입검사, 검사명령검사, 수거검사), 품목제조·가공검사</t>
    <phoneticPr fontId="2" type="noConversion"/>
  </si>
  <si>
    <t>방사능</t>
    <phoneticPr fontId="2" type="noConversion"/>
  </si>
  <si>
    <t>한국장류협동조합</t>
    <phoneticPr fontId="2" type="noConversion"/>
  </si>
  <si>
    <t>서울특별시 송파구 삼전로 7길 6</t>
  </si>
  <si>
    <t>제009호</t>
    <phoneticPr fontId="2" type="noConversion"/>
  </si>
  <si>
    <t>유효기간</t>
    <phoneticPr fontId="2" type="noConversion"/>
  </si>
  <si>
    <t>이화학, 미생물</t>
    <phoneticPr fontId="2" type="noConversion"/>
  </si>
  <si>
    <t>(주)현대그린푸드 식품위생연구소</t>
  </si>
  <si>
    <t>경기도 용인시 수지구 문인로 30</t>
  </si>
  <si>
    <t>서울특별시 금천구 가산디지털 1로199(가산동)</t>
  </si>
  <si>
    <t>경기도 용인시 기흥구 용구대로 2442-1(마북동, 외 6필지)</t>
  </si>
  <si>
    <t>경기도 안성시 공도읍 대신두길 42-20</t>
  </si>
  <si>
    <t>수원여자대학교 식품분석연구센터</t>
  </si>
  <si>
    <t>경기도 화성시 봉담읍 주석로 1098</t>
  </si>
  <si>
    <t xml:space="preserve">서울시 금천구 디지털로 130 남성프라자 1008-1010 </t>
  </si>
  <si>
    <t>충북 충주시 충원대로 268 상허연구동 514호</t>
  </si>
  <si>
    <t>경상남도 창녕군 대지면 우포2로 1085</t>
  </si>
  <si>
    <t>김현성</t>
  </si>
  <si>
    <t>김주용</t>
  </si>
  <si>
    <t>이상규</t>
  </si>
  <si>
    <t>서울특별시 성동구 성수일로 84 남영디지털타워 702호</t>
  </si>
  <si>
    <t>전북 진안군 진안읍 홍삼한방로 41</t>
  </si>
  <si>
    <t>경기도 이천시 부발읍 중부대로 1763번길 45, 3층</t>
  </si>
  <si>
    <t>경북 안동시 풍산읍 산업단지 2길 5</t>
  </si>
  <si>
    <t>충남 금산군 금산읍 인삼광장로 25</t>
  </si>
  <si>
    <t>방상구</t>
  </si>
  <si>
    <t>경기도 이천시 마장면 덕평로 811</t>
  </si>
  <si>
    <t>송래섭</t>
  </si>
  <si>
    <t>서울특별시 종로구 창경궁로 16가길 8</t>
  </si>
  <si>
    <t>장공례</t>
  </si>
  <si>
    <t>경기도 안양시 동안구 귀인로 79번길 35(호계동) 4층</t>
  </si>
  <si>
    <t>이용표</t>
  </si>
  <si>
    <t>서울특별시 구로구 디지털로30길 28, 1410호∼1414호 (구로동, 마리오타워)</t>
  </si>
  <si>
    <t>서울특별시 서초구 마방로고 60, 2층</t>
  </si>
  <si>
    <t>경기도 남양주시 별내면 청학로 54번길 50</t>
  </si>
  <si>
    <t>이은미</t>
  </si>
  <si>
    <t>(주)동진생명연구원</t>
  </si>
  <si>
    <t>이창흡</t>
  </si>
  <si>
    <t>경남 창원시 의창구 차룡로 48번지 61</t>
  </si>
  <si>
    <t>전남 나주시 동수농공단지길 30-5(동수동)</t>
  </si>
  <si>
    <t>한국표준시험분석연구원㈜</t>
  </si>
  <si>
    <t>안무헌</t>
  </si>
  <si>
    <t>경기도 안산시 단원구 광덕4로 250, 씨티프라자 5층</t>
  </si>
  <si>
    <t>대구광역시 달서구 달구벌대로 1095 첨단산업지원센터</t>
  </si>
  <si>
    <t>한결분석센터 주식회사</t>
  </si>
  <si>
    <t>김진호</t>
  </si>
  <si>
    <t>경남 사천시 구암두문로 80</t>
  </si>
  <si>
    <t>부산광역시 남구 용당동 신선로 365</t>
  </si>
  <si>
    <t>㈜아이에스에이연구원</t>
  </si>
  <si>
    <t>최영훈</t>
  </si>
  <si>
    <t>경기도 용인시 기흥구 신정로 41번길 52-17</t>
  </si>
  <si>
    <t>민석진</t>
  </si>
  <si>
    <t>경기도 군포시 산본로 101번길 13</t>
  </si>
  <si>
    <t>한국식품안전관리인증원</t>
  </si>
  <si>
    <t>경기도 군포시 엘에스로 115번길 74</t>
  </si>
  <si>
    <t>제주특별자치도 제주시 제주대학로 102</t>
  </si>
  <si>
    <t>이헌무</t>
  </si>
  <si>
    <t>전북 익산시 왕궁면 국가식품로 100</t>
  </si>
  <si>
    <t>경북 경산시 한의대로 1 바이오센터 2층</t>
  </si>
  <si>
    <t>제019호</t>
  </si>
  <si>
    <t>제023호</t>
  </si>
  <si>
    <t>제025호</t>
  </si>
  <si>
    <t>제12호</t>
  </si>
  <si>
    <t>제039호</t>
  </si>
  <si>
    <t>제050호</t>
  </si>
  <si>
    <t>제065호</t>
  </si>
  <si>
    <t>제068호</t>
  </si>
  <si>
    <t>제069호</t>
  </si>
  <si>
    <t>제081호</t>
  </si>
  <si>
    <t>제082호</t>
  </si>
  <si>
    <t>제083호</t>
  </si>
  <si>
    <t>제088호</t>
  </si>
  <si>
    <t>제090호</t>
  </si>
  <si>
    <t>제091호</t>
  </si>
  <si>
    <t>제092호</t>
  </si>
  <si>
    <t>제093호</t>
  </si>
  <si>
    <t>제094호</t>
  </si>
  <si>
    <t>제096호</t>
  </si>
  <si>
    <t>제097호</t>
  </si>
  <si>
    <t>제098호</t>
  </si>
  <si>
    <t>제099호</t>
  </si>
  <si>
    <t>제100호</t>
  </si>
  <si>
    <t>제101호</t>
  </si>
  <si>
    <t>제102호</t>
  </si>
  <si>
    <t>제104호</t>
  </si>
  <si>
    <t>제105호</t>
  </si>
  <si>
    <t>제107호</t>
  </si>
  <si>
    <t>제109호</t>
  </si>
  <si>
    <t>제110호</t>
  </si>
  <si>
    <t>제112호</t>
  </si>
  <si>
    <t>제114호</t>
  </si>
  <si>
    <t>제115호</t>
  </si>
  <si>
    <t>제119호</t>
  </si>
  <si>
    <t>제120호</t>
  </si>
  <si>
    <t>제125호</t>
  </si>
  <si>
    <t>제130호</t>
  </si>
  <si>
    <t>제132호</t>
  </si>
  <si>
    <t>제134호</t>
  </si>
  <si>
    <t>제135호</t>
  </si>
  <si>
    <t>제139호</t>
  </si>
  <si>
    <t>제140호</t>
  </si>
  <si>
    <t>제141호</t>
  </si>
  <si>
    <t>제142호</t>
  </si>
  <si>
    <t>제143호</t>
  </si>
  <si>
    <t>서울청</t>
  </si>
  <si>
    <t>경인청</t>
  </si>
  <si>
    <t>광주청</t>
  </si>
  <si>
    <t>대전청</t>
  </si>
  <si>
    <t>부산청</t>
  </si>
  <si>
    <t>대구청</t>
  </si>
  <si>
    <t>서울특별시 서초구 마방로60, 2층</t>
  </si>
  <si>
    <t>부산광역시 남구 신선로 365  부경대학교 용당캠퍼스 33호관</t>
  </si>
  <si>
    <t>제2호</t>
  </si>
  <si>
    <t>제8호</t>
  </si>
  <si>
    <t>제9호</t>
  </si>
  <si>
    <t>제10호</t>
  </si>
  <si>
    <t>제13호</t>
  </si>
  <si>
    <t>제14호</t>
  </si>
  <si>
    <t>제15호</t>
  </si>
  <si>
    <t>제16호</t>
  </si>
  <si>
    <t>제18호</t>
  </si>
  <si>
    <t>제20호</t>
  </si>
  <si>
    <t>제22호</t>
  </si>
  <si>
    <t>제26호</t>
  </si>
  <si>
    <t>제27호</t>
  </si>
  <si>
    <t>제33호</t>
  </si>
  <si>
    <t>제39호</t>
  </si>
  <si>
    <t>제40호</t>
  </si>
  <si>
    <t>제41호</t>
  </si>
  <si>
    <t>제42호</t>
  </si>
  <si>
    <t>제43호</t>
  </si>
  <si>
    <t>제45호</t>
  </si>
  <si>
    <t>제47호</t>
  </si>
  <si>
    <t>제48호</t>
  </si>
  <si>
    <t>제49호</t>
  </si>
  <si>
    <t>제52호</t>
  </si>
  <si>
    <t>제53호</t>
  </si>
  <si>
    <t>제54호</t>
  </si>
  <si>
    <t>제56호</t>
  </si>
  <si>
    <t>제59호</t>
  </si>
  <si>
    <t>제60호</t>
  </si>
  <si>
    <t>제61호</t>
  </si>
  <si>
    <t>제63호</t>
  </si>
  <si>
    <t>제64호</t>
  </si>
  <si>
    <t>제66호</t>
  </si>
  <si>
    <t>제69호</t>
  </si>
  <si>
    <t>제72호</t>
  </si>
  <si>
    <t>제73호</t>
  </si>
  <si>
    <t>이화학, 미생물, 잔류농약, 동물용의약품, 방사능</t>
    <phoneticPr fontId="2" type="noConversion"/>
  </si>
  <si>
    <t xml:space="preserve">이화학, 미생물 </t>
    <phoneticPr fontId="2" type="noConversion"/>
  </si>
  <si>
    <t>031-493-3547</t>
    <phoneticPr fontId="2" type="noConversion"/>
  </si>
  <si>
    <t>031-493-1959</t>
    <phoneticPr fontId="2" type="noConversion"/>
  </si>
  <si>
    <t>031-288-0811</t>
    <phoneticPr fontId="2" type="noConversion"/>
  </si>
  <si>
    <t>이화학, 미생물, 한우확인시험</t>
    <phoneticPr fontId="2" type="noConversion"/>
  </si>
  <si>
    <t>02-424-3141~4</t>
    <phoneticPr fontId="2" type="noConversion"/>
  </si>
  <si>
    <t>02-424-3145</t>
    <phoneticPr fontId="2" type="noConversion"/>
  </si>
  <si>
    <t>031-525-2131~9</t>
    <phoneticPr fontId="2" type="noConversion"/>
  </si>
  <si>
    <t>031-525-2493</t>
    <phoneticPr fontId="2" type="noConversion"/>
  </si>
  <si>
    <t>02-2102-2571</t>
    <phoneticPr fontId="2" type="noConversion"/>
  </si>
  <si>
    <t>02-855-1802</t>
    <phoneticPr fontId="2" type="noConversion"/>
  </si>
  <si>
    <t>식품</t>
    <phoneticPr fontId="2" type="noConversion"/>
  </si>
  <si>
    <t>031-290-8217~8</t>
    <phoneticPr fontId="2" type="noConversion"/>
  </si>
  <si>
    <t>031-290-8220</t>
    <phoneticPr fontId="2" type="noConversion"/>
  </si>
  <si>
    <t>02-2026-1268</t>
    <phoneticPr fontId="2" type="noConversion"/>
  </si>
  <si>
    <t>이화학, 미생물, 잔류농약</t>
    <phoneticPr fontId="2" type="noConversion"/>
  </si>
  <si>
    <t>043-840-3872</t>
    <phoneticPr fontId="2" type="noConversion"/>
  </si>
  <si>
    <t>055-532-3921</t>
    <phoneticPr fontId="2" type="noConversion"/>
  </si>
  <si>
    <t>055-532-3922</t>
    <phoneticPr fontId="2" type="noConversion"/>
  </si>
  <si>
    <t>041-660-1776</t>
    <phoneticPr fontId="2" type="noConversion"/>
  </si>
  <si>
    <t>041-660-1775</t>
    <phoneticPr fontId="2" type="noConversion"/>
  </si>
  <si>
    <t>02-6090-9521</t>
    <phoneticPr fontId="2" type="noConversion"/>
  </si>
  <si>
    <t>02-3409-0505</t>
    <phoneticPr fontId="2" type="noConversion"/>
  </si>
  <si>
    <t>02-2294-2269</t>
    <phoneticPr fontId="2" type="noConversion"/>
  </si>
  <si>
    <t>02-2297-1867</t>
    <phoneticPr fontId="2" type="noConversion"/>
  </si>
  <si>
    <t>이화학</t>
    <phoneticPr fontId="2" type="noConversion"/>
  </si>
  <si>
    <t>063-432-0910</t>
    <phoneticPr fontId="2" type="noConversion"/>
  </si>
  <si>
    <t>031-8011-3840</t>
    <phoneticPr fontId="2" type="noConversion"/>
  </si>
  <si>
    <t>이화학, 미생물,
식품용수 등의 노로바이러스</t>
    <phoneticPr fontId="2" type="noConversion"/>
  </si>
  <si>
    <t>054-850-6901, 6914~6916</t>
    <phoneticPr fontId="2" type="noConversion"/>
  </si>
  <si>
    <t>054-850-6999</t>
    <phoneticPr fontId="2" type="noConversion"/>
  </si>
  <si>
    <t>041-750-1631</t>
    <phoneticPr fontId="2" type="noConversion"/>
  </si>
  <si>
    <t>041-750-1629</t>
    <phoneticPr fontId="2" type="noConversion"/>
  </si>
  <si>
    <t>식품, 건강기능식품</t>
    <phoneticPr fontId="2" type="noConversion"/>
  </si>
  <si>
    <t>033-640-2730</t>
    <phoneticPr fontId="2" type="noConversion"/>
  </si>
  <si>
    <t>033-643-3832</t>
    <phoneticPr fontId="2" type="noConversion"/>
  </si>
  <si>
    <t>070-4044-8832</t>
    <phoneticPr fontId="2" type="noConversion"/>
  </si>
  <si>
    <t>070-4032-1902</t>
    <phoneticPr fontId="2" type="noConversion"/>
  </si>
  <si>
    <t>식품, 식품첨가물, 기구 및 용기·포장</t>
    <phoneticPr fontId="2" type="noConversion"/>
  </si>
  <si>
    <t>02-3451-7446</t>
    <phoneticPr fontId="2" type="noConversion"/>
  </si>
  <si>
    <t>02-3451-7464</t>
    <phoneticPr fontId="2" type="noConversion"/>
  </si>
  <si>
    <t>식품, 건강기능식품, 식품첨가물, 기구 및 용기·포장</t>
    <phoneticPr fontId="2" type="noConversion"/>
  </si>
  <si>
    <t>이화학, 미생물, 식품용수 등의 노로바이러스</t>
    <phoneticPr fontId="2" type="noConversion"/>
  </si>
  <si>
    <t>031-776-5640</t>
    <phoneticPr fontId="2" type="noConversion"/>
  </si>
  <si>
    <t>(사)한국인삼제품협회</t>
    <phoneticPr fontId="2" type="noConversion"/>
  </si>
  <si>
    <t>02-3672-8502~4</t>
    <phoneticPr fontId="2" type="noConversion"/>
  </si>
  <si>
    <t>02-3672-8505</t>
    <phoneticPr fontId="2" type="noConversion"/>
  </si>
  <si>
    <t>031-473-3413</t>
    <phoneticPr fontId="2" type="noConversion"/>
  </si>
  <si>
    <t>031-472-2996</t>
    <phoneticPr fontId="2" type="noConversion"/>
  </si>
  <si>
    <t>식품용수 등의 노로바이러스</t>
    <phoneticPr fontId="2" type="noConversion"/>
  </si>
  <si>
    <t>031-836-5123</t>
    <phoneticPr fontId="2" type="noConversion"/>
  </si>
  <si>
    <t>02-426-6052</t>
    <phoneticPr fontId="2" type="noConversion"/>
  </si>
  <si>
    <t>070-7410-1400</t>
    <phoneticPr fontId="2" type="noConversion"/>
  </si>
  <si>
    <t>02-2140-3515</t>
    <phoneticPr fontId="2" type="noConversion"/>
  </si>
  <si>
    <t>070-7410-1430</t>
    <phoneticPr fontId="2" type="noConversion"/>
  </si>
  <si>
    <t>식품
(㈜동원에프앤비와 계열사 생산식품검사 및 협력업체의 납품식품검사(잔류농약 제외))</t>
    <phoneticPr fontId="2" type="noConversion"/>
  </si>
  <si>
    <t>전찬혁</t>
    <phoneticPr fontId="2" type="noConversion"/>
  </si>
  <si>
    <t>제144호</t>
    <phoneticPr fontId="2" type="noConversion"/>
  </si>
  <si>
    <t>(재)목포수산식품지원센터</t>
    <phoneticPr fontId="2" type="noConversion"/>
  </si>
  <si>
    <t>전남 목포시 고하대로 719번길 52(연산동)</t>
    <phoneticPr fontId="2" type="noConversion"/>
  </si>
  <si>
    <t>061-276-1671</t>
    <phoneticPr fontId="2" type="noConversion"/>
  </si>
  <si>
    <t>061-276-1673</t>
    <phoneticPr fontId="2" type="noConversion"/>
  </si>
  <si>
    <t>자가품질위탁검사, 품목제조·가공검사, 식품안전관리인증검사</t>
    <phoneticPr fontId="2" type="noConversion"/>
  </si>
  <si>
    <t>분야</t>
    <phoneticPr fontId="2" type="noConversion"/>
  </si>
  <si>
    <t xml:space="preserve">식품, 건강기능식품, 식품첨가물 </t>
    <phoneticPr fontId="2" type="noConversion"/>
  </si>
  <si>
    <t>자가품질위탁검사</t>
    <phoneticPr fontId="2" type="noConversion"/>
  </si>
  <si>
    <t>기구 및 용기·포장</t>
    <phoneticPr fontId="2" type="noConversion"/>
  </si>
  <si>
    <t>자가품질위탁검사, 표시검사, 식품안전관리인증검사</t>
    <phoneticPr fontId="2" type="noConversion"/>
  </si>
  <si>
    <t>자가품질위탁검사, 식품안전관리인증검사</t>
    <phoneticPr fontId="2" type="noConversion"/>
  </si>
  <si>
    <t>자가품질위탁검사, 표시검사, 품목제조·가공검사, 식품안전관리인증검사</t>
    <phoneticPr fontId="2" type="noConversion"/>
  </si>
  <si>
    <t>미생물</t>
    <phoneticPr fontId="2" type="noConversion"/>
  </si>
  <si>
    <t>제145호</t>
    <phoneticPr fontId="2" type="noConversion"/>
  </si>
  <si>
    <t>㈜휴먼바이오</t>
    <phoneticPr fontId="2" type="noConversion"/>
  </si>
  <si>
    <t>041-881-9200</t>
    <phoneticPr fontId="2" type="noConversion"/>
  </si>
  <si>
    <t>041-881-9201</t>
    <phoneticPr fontId="2" type="noConversion"/>
  </si>
  <si>
    <t>053-819-1495</t>
    <phoneticPr fontId="2" type="noConversion"/>
  </si>
  <si>
    <t>053-819-1496</t>
    <phoneticPr fontId="2" type="noConversion"/>
  </si>
  <si>
    <t>031-844-1720</t>
    <phoneticPr fontId="2" type="noConversion"/>
  </si>
  <si>
    <t>031-844-0854</t>
    <phoneticPr fontId="2" type="noConversion"/>
  </si>
  <si>
    <t>02-868-8188</t>
    <phoneticPr fontId="2" type="noConversion"/>
  </si>
  <si>
    <t>02-868-4610</t>
    <phoneticPr fontId="2" type="noConversion"/>
  </si>
  <si>
    <t>055-293-5440</t>
    <phoneticPr fontId="2" type="noConversion"/>
  </si>
  <si>
    <t>055-293-6980</t>
    <phoneticPr fontId="2" type="noConversion"/>
  </si>
  <si>
    <t>061-336-9620</t>
    <phoneticPr fontId="2" type="noConversion"/>
  </si>
  <si>
    <t>061-336-9627</t>
    <phoneticPr fontId="2" type="noConversion"/>
  </si>
  <si>
    <t>053-580-6446</t>
    <phoneticPr fontId="2" type="noConversion"/>
  </si>
  <si>
    <t>053-580-6465</t>
    <phoneticPr fontId="2" type="noConversion"/>
  </si>
  <si>
    <t>031-602-9000</t>
    <phoneticPr fontId="2" type="noConversion"/>
  </si>
  <si>
    <t>031-604-9001</t>
    <phoneticPr fontId="2" type="noConversion"/>
  </si>
  <si>
    <t>055-853-4045~6</t>
    <phoneticPr fontId="2" type="noConversion"/>
  </si>
  <si>
    <t>055-853-4048</t>
    <phoneticPr fontId="2" type="noConversion"/>
  </si>
  <si>
    <t>051-629-7356</t>
    <phoneticPr fontId="2" type="noConversion"/>
  </si>
  <si>
    <t>051-629-7360</t>
    <phoneticPr fontId="2" type="noConversion"/>
  </si>
  <si>
    <t>031-212-0063</t>
    <phoneticPr fontId="2" type="noConversion"/>
  </si>
  <si>
    <t>031-702-3155</t>
    <phoneticPr fontId="2" type="noConversion"/>
  </si>
  <si>
    <t>031-624-9501</t>
    <phoneticPr fontId="2" type="noConversion"/>
  </si>
  <si>
    <t>062-351-1005</t>
    <phoneticPr fontId="2" type="noConversion"/>
  </si>
  <si>
    <t>062-351-1006</t>
    <phoneticPr fontId="2" type="noConversion"/>
  </si>
  <si>
    <t>051-714-4691</t>
    <phoneticPr fontId="2" type="noConversion"/>
  </si>
  <si>
    <t>051-714-4692</t>
    <phoneticPr fontId="2" type="noConversion"/>
  </si>
  <si>
    <t>031-455-7365</t>
    <phoneticPr fontId="2" type="noConversion"/>
  </si>
  <si>
    <t>031-428-3857</t>
    <phoneticPr fontId="2" type="noConversion"/>
  </si>
  <si>
    <t>064-754-2136</t>
    <phoneticPr fontId="2" type="noConversion"/>
  </si>
  <si>
    <t>064-726-3539</t>
    <phoneticPr fontId="2" type="noConversion"/>
  </si>
  <si>
    <t>063-650-5426</t>
    <phoneticPr fontId="2" type="noConversion"/>
  </si>
  <si>
    <t>063-650-5429</t>
    <phoneticPr fontId="2" type="noConversion"/>
  </si>
  <si>
    <t>051-711-7170</t>
    <phoneticPr fontId="2" type="noConversion"/>
  </si>
  <si>
    <t>자가품질위탁검사, 수입검사, 수거검사</t>
    <phoneticPr fontId="2" type="noConversion"/>
  </si>
  <si>
    <t>축산물
(조제유류 제외)</t>
    <phoneticPr fontId="2" type="noConversion"/>
  </si>
  <si>
    <t>이화학, 미생물,  한우확인시험</t>
    <phoneticPr fontId="2" type="noConversion"/>
  </si>
  <si>
    <t>이화학, 미생물, 잔류농약, 잔류동물용의약품</t>
    <phoneticPr fontId="2" type="noConversion"/>
  </si>
  <si>
    <t>이화학, 미생물,
잔류농약, 잔류동물용의약품</t>
    <phoneticPr fontId="2" type="noConversion"/>
  </si>
  <si>
    <t>이화학(영양성분제외), 미생물, 한우확인시험</t>
    <phoneticPr fontId="2" type="noConversion"/>
  </si>
  <si>
    <t>축산물
(식육가공품, 포장육)</t>
    <phoneticPr fontId="2" type="noConversion"/>
  </si>
  <si>
    <t>한우확인시험</t>
    <phoneticPr fontId="2" type="noConversion"/>
  </si>
  <si>
    <t>이화학, 미생물, 잔류농약, 잔류동물용의약품(성장보조제 제외)</t>
    <phoneticPr fontId="2" type="noConversion"/>
  </si>
  <si>
    <t>제74호</t>
  </si>
  <si>
    <t>제75호</t>
  </si>
  <si>
    <t>이헌무</t>
    <phoneticPr fontId="2" type="noConversion"/>
  </si>
  <si>
    <t>자가품질위탁검사, 품목제조·가공검사</t>
    <phoneticPr fontId="2" type="noConversion"/>
  </si>
  <si>
    <t>대전청</t>
    <phoneticPr fontId="2" type="noConversion"/>
  </si>
  <si>
    <t>본부</t>
    <phoneticPr fontId="2" type="noConversion"/>
  </si>
  <si>
    <t>경인청</t>
    <phoneticPr fontId="2" type="noConversion"/>
  </si>
  <si>
    <t>대구청</t>
    <phoneticPr fontId="2" type="noConversion"/>
  </si>
  <si>
    <t>부산청</t>
    <phoneticPr fontId="2" type="noConversion"/>
  </si>
  <si>
    <t>서울청</t>
    <phoneticPr fontId="2" type="noConversion"/>
  </si>
  <si>
    <t>광주청</t>
    <phoneticPr fontId="2" type="noConversion"/>
  </si>
  <si>
    <t>031-659-1336</t>
    <phoneticPr fontId="2" type="noConversion"/>
  </si>
  <si>
    <t>053-580-6441</t>
    <phoneticPr fontId="2" type="noConversion"/>
  </si>
  <si>
    <t>031-776-5654</t>
    <phoneticPr fontId="2" type="noConversion"/>
  </si>
  <si>
    <t>031-290-8263</t>
    <phoneticPr fontId="2" type="noConversion"/>
  </si>
  <si>
    <t>031-525-2130</t>
    <phoneticPr fontId="2" type="noConversion"/>
  </si>
  <si>
    <t>031-631-7352</t>
    <phoneticPr fontId="2" type="noConversion"/>
  </si>
  <si>
    <t>02-2026-1250</t>
    <phoneticPr fontId="2" type="noConversion"/>
  </si>
  <si>
    <t>02-3451-7000</t>
    <phoneticPr fontId="2" type="noConversion"/>
  </si>
  <si>
    <t>031-740-3670</t>
    <phoneticPr fontId="2" type="noConversion"/>
  </si>
  <si>
    <t>031-8011-3804</t>
    <phoneticPr fontId="2" type="noConversion"/>
  </si>
  <si>
    <t>(주)정피엔씨연구소</t>
    <phoneticPr fontId="2" type="noConversion"/>
  </si>
  <si>
    <t>031-836-5124</t>
    <phoneticPr fontId="2" type="noConversion"/>
  </si>
  <si>
    <t>070-4044-8830</t>
    <phoneticPr fontId="2" type="noConversion"/>
  </si>
  <si>
    <t>031-211-0622</t>
    <phoneticPr fontId="2" type="noConversion"/>
  </si>
  <si>
    <t>055-853-6052</t>
    <phoneticPr fontId="2" type="noConversion"/>
  </si>
  <si>
    <t>043-840-3871</t>
    <phoneticPr fontId="2" type="noConversion"/>
  </si>
  <si>
    <t>051-629-7357</t>
    <phoneticPr fontId="2" type="noConversion"/>
  </si>
  <si>
    <t>식품전문 시험·검사기관 지정 현황</t>
    <phoneticPr fontId="2" type="noConversion"/>
  </si>
  <si>
    <t>자가품질위탁 시험·검사기관 지정 현황(식품)</t>
    <phoneticPr fontId="2" type="noConversion"/>
  </si>
  <si>
    <t>축산물 시험·검사기관 지정 현황</t>
    <phoneticPr fontId="2" type="noConversion"/>
  </si>
  <si>
    <t>박명희</t>
    <phoneticPr fontId="2" type="noConversion"/>
  </si>
  <si>
    <t>박홍진</t>
    <phoneticPr fontId="2" type="noConversion"/>
  </si>
  <si>
    <t>02-589-6842</t>
    <phoneticPr fontId="2" type="noConversion"/>
  </si>
  <si>
    <t>02-589-3396</t>
    <phoneticPr fontId="2" type="noConversion"/>
  </si>
  <si>
    <t>전찬혁</t>
  </si>
  <si>
    <t>품목</t>
    <phoneticPr fontId="2" type="noConversion"/>
  </si>
  <si>
    <t>02-523-2072</t>
  </si>
  <si>
    <t xml:space="preserve">경기도 의왕시 봇들로 50(포일동) </t>
    <phoneticPr fontId="2" type="noConversion"/>
  </si>
  <si>
    <t>이화학, 미생물</t>
  </si>
  <si>
    <t>02-2164-0011</t>
  </si>
  <si>
    <t>02-2634-1008</t>
  </si>
  <si>
    <t>경기도 과천시 교육원로 98(중앙동)</t>
    <phoneticPr fontId="2" type="noConversion"/>
  </si>
  <si>
    <t xml:space="preserve">02-3451-7446 </t>
  </si>
  <si>
    <t>02-2102-2579</t>
  </si>
  <si>
    <t>02-855-1802</t>
  </si>
  <si>
    <t>서울시 금천구 가산디지털1로 199(가산동)</t>
    <phoneticPr fontId="2" type="noConversion"/>
  </si>
  <si>
    <t>031-628-2400</t>
  </si>
  <si>
    <t>031-628-0400</t>
  </si>
  <si>
    <t>031-596-5600</t>
  </si>
  <si>
    <t xml:space="preserve">031-538-9499 </t>
  </si>
  <si>
    <t>043-711-8880</t>
  </si>
  <si>
    <t>043-711-8808</t>
  </si>
  <si>
    <t>051-466-1231</t>
  </si>
  <si>
    <t>051-466-3298</t>
  </si>
  <si>
    <t xml:space="preserve">부산시 동구 대영로 267 해광빌딩(초량동) </t>
    <phoneticPr fontId="2" type="noConversion"/>
  </si>
  <si>
    <t>02-2140-3515</t>
  </si>
  <si>
    <t>02-426-6052</t>
  </si>
  <si>
    <t>서울시 강동구 상일로 10길 36, 8층(상일동)</t>
    <phoneticPr fontId="2" type="noConversion"/>
  </si>
  <si>
    <t>위생용품 시험·검사기관 지정 현황</t>
    <phoneticPr fontId="2" type="noConversion"/>
  </si>
  <si>
    <t>서울시 금천구 범안로 1130, 801~806호, 905~912호(가산동, 디지털엠파이어)</t>
    <phoneticPr fontId="2" type="noConversion"/>
  </si>
  <si>
    <t>푸디스트㈜ 식품분석센터</t>
    <phoneticPr fontId="2" type="noConversion"/>
  </si>
  <si>
    <t>박춘식</t>
    <phoneticPr fontId="2" type="noConversion"/>
  </si>
  <si>
    <t>충북 청주시 청원구 안덕벌로 104번길 28, 청주대학교 미래창조관 510호, 511호</t>
    <phoneticPr fontId="2" type="noConversion"/>
  </si>
  <si>
    <t>식품
(장류, 조미식품, 식초, 소스, 향신료가공품, 절임 또는 조림류)</t>
    <phoneticPr fontId="2" type="noConversion"/>
  </si>
  <si>
    <t>식품
(장류, 면류, 어육가공품, 조미식품)</t>
    <phoneticPr fontId="2" type="noConversion"/>
  </si>
  <si>
    <t>식품
(식용유지류에 한함)</t>
    <phoneticPr fontId="2" type="noConversion"/>
  </si>
  <si>
    <t>분야</t>
    <phoneticPr fontId="2" type="noConversion"/>
  </si>
  <si>
    <t>전화</t>
    <phoneticPr fontId="2" type="noConversion"/>
  </si>
  <si>
    <t>소재지</t>
    <phoneticPr fontId="2" type="noConversion"/>
  </si>
  <si>
    <t>대표자명</t>
    <phoneticPr fontId="2" type="noConversion"/>
  </si>
  <si>
    <t>계명대학교 전통미생물자원개발 및 산업화연구센터</t>
    <phoneticPr fontId="2" type="noConversion"/>
  </si>
  <si>
    <t>제주대학교 생명과학기술혁신센터</t>
    <phoneticPr fontId="2" type="noConversion"/>
  </si>
  <si>
    <t>제77호</t>
    <phoneticPr fontId="2" type="noConversion"/>
  </si>
  <si>
    <t>한서대학교 산학협력단</t>
    <phoneticPr fontId="2" type="noConversion"/>
  </si>
  <si>
    <t>김현성</t>
    <phoneticPr fontId="2" type="noConversion"/>
  </si>
  <si>
    <t>충남 서산시 해미면 한서1로 46, 이학관 1층</t>
    <phoneticPr fontId="2" type="noConversion"/>
  </si>
  <si>
    <t>제76호</t>
    <phoneticPr fontId="2" type="noConversion"/>
  </si>
  <si>
    <t>제주특별자치도 제주시 제주대학로 102</t>
    <phoneticPr fontId="2" type="noConversion"/>
  </si>
  <si>
    <t>제146호</t>
    <phoneticPr fontId="2" type="noConversion"/>
  </si>
  <si>
    <t>주식회사 알엠택</t>
    <phoneticPr fontId="2" type="noConversion"/>
  </si>
  <si>
    <t>이홍연</t>
    <phoneticPr fontId="2" type="noConversion"/>
  </si>
  <si>
    <t>광주광역시 광산구 하남산단천변좌로 25, 404호</t>
    <phoneticPr fontId="2" type="noConversion"/>
  </si>
  <si>
    <t>062-236-6741</t>
    <phoneticPr fontId="2" type="noConversion"/>
  </si>
  <si>
    <t>064-754-2134</t>
    <phoneticPr fontId="2" type="noConversion"/>
  </si>
  <si>
    <t>이화학, 미생물 , 잔류농약(식용란에 한함), 잔류동물용의약품(식용란에 한함)</t>
    <phoneticPr fontId="2" type="noConversion"/>
  </si>
  <si>
    <t>경기도 의왕시 봇들로 50(포일동)</t>
    <phoneticPr fontId="2" type="noConversion"/>
  </si>
  <si>
    <t>하나원자력기술㈜ 환경방사능분석센터</t>
    <phoneticPr fontId="2" type="noConversion"/>
  </si>
  <si>
    <t>062-236-6742</t>
    <phoneticPr fontId="2" type="noConversion"/>
  </si>
  <si>
    <t>제78호</t>
    <phoneticPr fontId="2" type="noConversion"/>
  </si>
  <si>
    <t>경북 경산시 한의대로1 바이오센터 2층</t>
    <phoneticPr fontId="2" type="noConversion"/>
  </si>
  <si>
    <t>제79호</t>
  </si>
  <si>
    <t>033-640-2238</t>
    <phoneticPr fontId="2" type="noConversion"/>
  </si>
  <si>
    <t>부산광역시 금정구 부산대학로 63번길 2 부산대학교 공동연구기기동 211-1호, B105호</t>
    <phoneticPr fontId="2" type="noConversion"/>
  </si>
  <si>
    <t>031-659-1377</t>
    <phoneticPr fontId="2" type="noConversion"/>
  </si>
  <si>
    <t>경기도 안양시 만안구 전파로 24번길 82</t>
    <phoneticPr fontId="2" type="noConversion"/>
  </si>
  <si>
    <t>02-6713-6539</t>
    <phoneticPr fontId="2" type="noConversion"/>
  </si>
  <si>
    <t>식품, 식품첨가물</t>
    <phoneticPr fontId="2" type="noConversion"/>
  </si>
  <si>
    <t xml:space="preserve">본부 </t>
    <phoneticPr fontId="2" type="noConversion"/>
  </si>
  <si>
    <t xml:space="preserve">부산광역시 남구 수영로 309(대연동) </t>
    <phoneticPr fontId="2" type="noConversion"/>
  </si>
  <si>
    <t xml:space="preserve">부산광역시 동구 대영로 267 해광빌딩(초량동) </t>
    <phoneticPr fontId="2" type="noConversion"/>
  </si>
  <si>
    <t>경기도 성남시 분당구 대왕판교로 700번지 코리아바이오파크 B동 A-B03호, B101∼102호, B301∼302호</t>
    <phoneticPr fontId="2" type="noConversion"/>
  </si>
  <si>
    <t>경기도 용인시 수지구 포은대로 499(죽전동, 용인아르피아내 B1구역)</t>
    <phoneticPr fontId="2" type="noConversion"/>
  </si>
  <si>
    <t>한국식품산업협회 부설 한국식품과학연구원</t>
    <phoneticPr fontId="2" type="noConversion"/>
  </si>
  <si>
    <t>(재)한국화학융합시험연구원</t>
    <phoneticPr fontId="2" type="noConversion"/>
  </si>
  <si>
    <t>충청북도 청주시 청원구 오창읍 양청3길 21</t>
    <phoneticPr fontId="2" type="noConversion"/>
  </si>
  <si>
    <t>031-361-7798</t>
    <phoneticPr fontId="2" type="noConversion"/>
  </si>
  <si>
    <t>경기도 화성시 봉담읍 주석로 1098</t>
    <phoneticPr fontId="2" type="noConversion"/>
  </si>
  <si>
    <t>제147호</t>
    <phoneticPr fontId="2" type="noConversion"/>
  </si>
  <si>
    <t>㈜한국유로핀즈분석서비스</t>
    <phoneticPr fontId="2" type="noConversion"/>
  </si>
  <si>
    <t>경기도 군포시 산본로 101번길 13</t>
    <phoneticPr fontId="2" type="noConversion"/>
  </si>
  <si>
    <t>전문 시험검사(수입검사, 검사명령검사, 수거검사)</t>
    <phoneticPr fontId="2" type="noConversion"/>
  </si>
  <si>
    <t>수입검사, 수거검사</t>
    <phoneticPr fontId="2" type="noConversion"/>
  </si>
  <si>
    <t>제80호</t>
    <phoneticPr fontId="2" type="noConversion"/>
  </si>
  <si>
    <t>043-928-0029</t>
    <phoneticPr fontId="2" type="noConversion"/>
  </si>
  <si>
    <t>제일분석센타(주)</t>
    <phoneticPr fontId="2" type="noConversion"/>
  </si>
  <si>
    <t>주식회사 씨티케이</t>
    <phoneticPr fontId="2" type="noConversion"/>
  </si>
  <si>
    <t>(재)한국건설생활환경시험연구원</t>
    <phoneticPr fontId="2" type="noConversion"/>
  </si>
  <si>
    <t>이화학, 미생물, 잔류농약, 잔류동물용의약품, 방사능</t>
    <phoneticPr fontId="2" type="noConversion"/>
  </si>
  <si>
    <t>이기채, 이혜선</t>
    <phoneticPr fontId="2" type="noConversion"/>
  </si>
  <si>
    <t>(주)산업공해연구소</t>
    <phoneticPr fontId="2" type="noConversion"/>
  </si>
  <si>
    <t>류옥균, 이영준</t>
    <phoneticPr fontId="2" type="noConversion"/>
  </si>
  <si>
    <t>㈜디아이분석센터</t>
    <phoneticPr fontId="2" type="noConversion"/>
  </si>
  <si>
    <t>재단법인 경북바이오 산업연구원</t>
    <phoneticPr fontId="2" type="noConversion"/>
  </si>
  <si>
    <t>충북 청주시 흥덕구 오송읍 오송생명5로 156</t>
    <phoneticPr fontId="2" type="noConversion"/>
  </si>
  <si>
    <t>한국식품안전관리인증원</t>
    <phoneticPr fontId="2" type="noConversion"/>
  </si>
  <si>
    <t>식품, 식품첨가물, 기구 및 용기·포장, 건강기능식품</t>
    <phoneticPr fontId="2" type="noConversion"/>
  </si>
  <si>
    <t>(재)금산인삼약초산업진흥원</t>
    <phoneticPr fontId="2" type="noConversion"/>
  </si>
  <si>
    <t>김윤아</t>
    <phoneticPr fontId="2" type="noConversion"/>
  </si>
  <si>
    <t>(주)동원에프엔비 식품안전센타</t>
    <phoneticPr fontId="2" type="noConversion"/>
  </si>
  <si>
    <t>㈜바이오푸드랩</t>
    <phoneticPr fontId="2" type="noConversion"/>
  </si>
  <si>
    <t>(사)한국식용유지고추가공업협회 부설 시험분석연구소</t>
    <phoneticPr fontId="2" type="noConversion"/>
  </si>
  <si>
    <t xml:space="preserve">한국에스지에스㈜ </t>
    <phoneticPr fontId="2" type="noConversion"/>
  </si>
  <si>
    <t>제148호</t>
    <phoneticPr fontId="2" type="noConversion"/>
  </si>
  <si>
    <t>02-3451-7364</t>
    <phoneticPr fontId="2" type="noConversion"/>
  </si>
  <si>
    <t>02-3451-7147</t>
    <phoneticPr fontId="2" type="noConversion"/>
  </si>
  <si>
    <t>식품, 건강기능식품, 식품첨가물</t>
    <phoneticPr fontId="2" type="noConversion"/>
  </si>
  <si>
    <t>제81호</t>
    <phoneticPr fontId="2" type="noConversion"/>
  </si>
  <si>
    <t>㈜한국바이오분석연구원</t>
    <phoneticPr fontId="2" type="noConversion"/>
  </si>
  <si>
    <t>경기도 군포시 엘에스로 163(산본동, 중산빌딩) 6층</t>
    <phoneticPr fontId="2" type="noConversion"/>
  </si>
  <si>
    <t>경기도 군포시 엘에스로로 163, 중산빌딩 6층</t>
    <phoneticPr fontId="2" type="noConversion"/>
  </si>
  <si>
    <t>(재)진안홍삼연구소</t>
    <phoneticPr fontId="2" type="noConversion"/>
  </si>
  <si>
    <t>삼성웰스토리㈜ 식품연구소</t>
    <phoneticPr fontId="2" type="noConversion"/>
  </si>
  <si>
    <t>축산물
(식육가공품,  알가공품, 식용란에 한함)</t>
    <phoneticPr fontId="2" type="noConversion"/>
  </si>
  <si>
    <t>(주)핀어클 CALS지점</t>
    <phoneticPr fontId="2" type="noConversion"/>
  </si>
  <si>
    <t>방사능분석센터㈜</t>
    <phoneticPr fontId="2" type="noConversion"/>
  </si>
  <si>
    <t>박현정</t>
    <phoneticPr fontId="2" type="noConversion"/>
  </si>
  <si>
    <t>자가품질위탁검사, 표시검사</t>
    <phoneticPr fontId="2" type="noConversion"/>
  </si>
  <si>
    <t>이화학, 미생물, 잔류동물용의약품</t>
    <phoneticPr fontId="2" type="noConversion"/>
  </si>
  <si>
    <t>제150호</t>
    <phoneticPr fontId="2" type="noConversion"/>
  </si>
  <si>
    <t>씨제이제일제당㈜분석팀</t>
    <phoneticPr fontId="2" type="noConversion"/>
  </si>
  <si>
    <t>경기도 수원시 영통구 광교로 42번길 55 3층, 4층 일부</t>
    <phoneticPr fontId="2" type="noConversion"/>
  </si>
  <si>
    <t>(주)혜성환경</t>
    <phoneticPr fontId="2" type="noConversion"/>
  </si>
  <si>
    <t>031-8099-2918</t>
    <phoneticPr fontId="2" type="noConversion"/>
  </si>
  <si>
    <t>031-8099-2459</t>
    <phoneticPr fontId="2" type="noConversion"/>
  </si>
  <si>
    <t>제151호</t>
    <phoneticPr fontId="2" type="noConversion"/>
  </si>
  <si>
    <t>경북 포항시 남구 구룡포읍 구룡포길117번길 28-8</t>
    <phoneticPr fontId="2" type="noConversion"/>
  </si>
  <si>
    <t>정도연</t>
    <phoneticPr fontId="2" type="noConversion"/>
  </si>
  <si>
    <t>(주)한국분석센터</t>
    <phoneticPr fontId="2" type="noConversion"/>
  </si>
  <si>
    <t>농협경제지주㈜ 축산연구원</t>
    <phoneticPr fontId="2" type="noConversion"/>
  </si>
  <si>
    <t>중앙생명연구원(주)</t>
    <phoneticPr fontId="2" type="noConversion"/>
  </si>
  <si>
    <t>정명수</t>
    <phoneticPr fontId="2" type="noConversion"/>
  </si>
  <si>
    <t>한국식품산업협회 부산지원</t>
    <phoneticPr fontId="2" type="noConversion"/>
  </si>
  <si>
    <t>(재)한국기계전기전자시험연구원</t>
    <phoneticPr fontId="2" type="noConversion"/>
  </si>
  <si>
    <t>㈜오에이티씨(OATC Inc.)</t>
    <phoneticPr fontId="2" type="noConversion"/>
  </si>
  <si>
    <t>(주)동진생명연구원</t>
    <phoneticPr fontId="2" type="noConversion"/>
  </si>
  <si>
    <t>자가품질위탁검사, 수입검사, 수거검사, 표시검사</t>
    <phoneticPr fontId="2" type="noConversion"/>
  </si>
  <si>
    <t>한결분석센터 주식회사</t>
    <phoneticPr fontId="2" type="noConversion"/>
  </si>
  <si>
    <t>자가품질위탁검사, 수입검사, 수거검사, 표시검사, 품목제조·가공검사, 식품안전관리인증검사</t>
    <phoneticPr fontId="2" type="noConversion"/>
  </si>
  <si>
    <t>(주)현대그린푸드 식품위생연구소</t>
    <phoneticPr fontId="2" type="noConversion"/>
  </si>
  <si>
    <t>(주)한국분석기술연구원</t>
    <phoneticPr fontId="2" type="noConversion"/>
  </si>
  <si>
    <t>수원여자대학교 식품분석연구센터</t>
    <phoneticPr fontId="2" type="noConversion"/>
  </si>
  <si>
    <t>부경대학교 식품분석센터</t>
    <phoneticPr fontId="2" type="noConversion"/>
  </si>
  <si>
    <t>(주)세스코 시험분석연구원</t>
    <phoneticPr fontId="2" type="noConversion"/>
  </si>
  <si>
    <t>㈜세스코 시험분석연구원</t>
    <phoneticPr fontId="2" type="noConversion"/>
  </si>
  <si>
    <t>한국표준시험분석연구원㈜</t>
    <phoneticPr fontId="2" type="noConversion"/>
  </si>
  <si>
    <t>제152호</t>
    <phoneticPr fontId="2" type="noConversion"/>
  </si>
  <si>
    <t>충북 충주시 충원대로 268, 상허연구동 514호</t>
    <phoneticPr fontId="2" type="noConversion"/>
  </si>
  <si>
    <t>031-361-7777</t>
    <phoneticPr fontId="2" type="noConversion"/>
  </si>
  <si>
    <t>박성수</t>
    <phoneticPr fontId="2" type="noConversion"/>
  </si>
  <si>
    <t>황세진</t>
    <phoneticPr fontId="2" type="noConversion"/>
  </si>
  <si>
    <t>씨제이프레시웨이㈜식품안전연구실</t>
    <phoneticPr fontId="2" type="noConversion"/>
  </si>
  <si>
    <t>김성용</t>
    <phoneticPr fontId="2" type="noConversion"/>
  </si>
  <si>
    <t>이화학, 미생물, 잔류농약, 동물용의약품</t>
    <phoneticPr fontId="2" type="noConversion"/>
  </si>
  <si>
    <t>김현철</t>
    <phoneticPr fontId="2" type="noConversion"/>
  </si>
  <si>
    <t>02-589-3990</t>
    <phoneticPr fontId="2" type="noConversion"/>
  </si>
  <si>
    <t>070-7410-1420</t>
    <phoneticPr fontId="2" type="noConversion"/>
  </si>
  <si>
    <t>02-862-8666</t>
    <phoneticPr fontId="2" type="noConversion"/>
  </si>
  <si>
    <t xml:space="preserve">서울특별시 금천구 디지털로 130 남성프라자 1008-1010 </t>
    <phoneticPr fontId="2" type="noConversion"/>
  </si>
  <si>
    <t>이화학, 미생물, 잔류농약 및 잔류동물용의약품(식용란에 한함)</t>
    <phoneticPr fontId="2" type="noConversion"/>
  </si>
  <si>
    <t>안성일</t>
    <phoneticPr fontId="2" type="noConversion"/>
  </si>
  <si>
    <t>연번</t>
    <phoneticPr fontId="2" type="noConversion"/>
  </si>
  <si>
    <t>정해린</t>
    <phoneticPr fontId="2" type="noConversion"/>
  </si>
  <si>
    <t>최영훈</t>
    <phoneticPr fontId="2" type="noConversion"/>
  </si>
  <si>
    <t>경기도 의왕시 한밭들길12(고천동, 아이엔에스코리아)</t>
    <phoneticPr fontId="2" type="noConversion"/>
  </si>
  <si>
    <t>정명호</t>
    <phoneticPr fontId="2" type="noConversion"/>
  </si>
  <si>
    <t>서울특별시 강서구 마곡중앙10로 91, 7층</t>
    <phoneticPr fontId="2" type="noConversion"/>
  </si>
  <si>
    <t>디에이치유(DHU)바이오 융·복합시험센터</t>
    <phoneticPr fontId="2" type="noConversion"/>
  </si>
  <si>
    <t>(사)KOTITI 시험연구원</t>
    <phoneticPr fontId="2" type="noConversion"/>
  </si>
  <si>
    <t>제84호</t>
    <phoneticPr fontId="2" type="noConversion"/>
  </si>
  <si>
    <t>(주)오에이티씨(OATC Inc.)</t>
    <phoneticPr fontId="2" type="noConversion"/>
  </si>
  <si>
    <t>(주)한국바이오분석연구원</t>
    <phoneticPr fontId="2" type="noConversion"/>
  </si>
  <si>
    <t>(주)한국유로핀즈분석서비스</t>
    <phoneticPr fontId="2" type="noConversion"/>
  </si>
  <si>
    <t>(주)캠바이오</t>
    <phoneticPr fontId="2" type="noConversion"/>
  </si>
  <si>
    <t>(주)휴먼바이오</t>
    <phoneticPr fontId="2" type="noConversion"/>
  </si>
  <si>
    <t>(주)아이에스에이연구원</t>
    <phoneticPr fontId="2" type="noConversion"/>
  </si>
  <si>
    <t>(주)디아이분석센터</t>
    <phoneticPr fontId="2" type="noConversion"/>
  </si>
  <si>
    <t>(주)바이오푸드랩</t>
    <phoneticPr fontId="2" type="noConversion"/>
  </si>
  <si>
    <t>26.2.24</t>
    <phoneticPr fontId="2" type="noConversion"/>
  </si>
  <si>
    <t>26.3.9</t>
    <phoneticPr fontId="2" type="noConversion"/>
  </si>
  <si>
    <t>031-361-7799</t>
    <phoneticPr fontId="2" type="noConversion"/>
  </si>
  <si>
    <t>(사)KOTITI시험연구원</t>
    <phoneticPr fontId="2" type="noConversion"/>
  </si>
  <si>
    <t>㈜오에이티씨</t>
    <phoneticPr fontId="2" type="noConversion"/>
  </si>
  <si>
    <t>26.3.24</t>
    <phoneticPr fontId="2" type="noConversion"/>
  </si>
  <si>
    <t>김진은</t>
    <phoneticPr fontId="2" type="noConversion"/>
  </si>
  <si>
    <t>신동준</t>
    <phoneticPr fontId="2" type="noConversion"/>
  </si>
  <si>
    <t>26.5.15</t>
    <phoneticPr fontId="2" type="noConversion"/>
  </si>
  <si>
    <t>성낙인</t>
    <phoneticPr fontId="2" type="noConversion"/>
  </si>
  <si>
    <t>26.5.16</t>
    <phoneticPr fontId="2" type="noConversion"/>
  </si>
  <si>
    <t>26.5.20</t>
    <phoneticPr fontId="2" type="noConversion"/>
  </si>
  <si>
    <t>26.6.8.</t>
    <phoneticPr fontId="2" type="noConversion"/>
  </si>
  <si>
    <t>26.6.8</t>
    <phoneticPr fontId="2" type="noConversion"/>
  </si>
  <si>
    <t>한상배</t>
    <phoneticPr fontId="2" type="noConversion"/>
  </si>
  <si>
    <t>26.6.29</t>
    <phoneticPr fontId="2" type="noConversion"/>
  </si>
  <si>
    <t>경기도 의왕시 맑은내길 67, 301호, 302호, 303호, 304호, 305호(오전동)</t>
    <phoneticPr fontId="2" type="noConversion"/>
  </si>
  <si>
    <t>27.8.9</t>
    <phoneticPr fontId="2" type="noConversion"/>
  </si>
  <si>
    <t>부산시 동래구 충렬대로 280</t>
    <phoneticPr fontId="2" type="noConversion"/>
  </si>
  <si>
    <t>27.8.29</t>
    <phoneticPr fontId="2" type="noConversion"/>
  </si>
  <si>
    <t>27.11.25</t>
    <phoneticPr fontId="2" type="noConversion"/>
  </si>
  <si>
    <t>27.9.7</t>
    <phoneticPr fontId="2" type="noConversion"/>
  </si>
  <si>
    <t>27.8.23</t>
    <phoneticPr fontId="2" type="noConversion"/>
  </si>
  <si>
    <t>전익조</t>
    <phoneticPr fontId="2" type="noConversion"/>
  </si>
  <si>
    <t>자가품질위탁검사, 품목제조·가공검사, 표시검사, 식품안전관리인증검사</t>
    <phoneticPr fontId="2" type="noConversion"/>
  </si>
  <si>
    <t>27.9.24</t>
    <phoneticPr fontId="2" type="noConversion"/>
  </si>
  <si>
    <t>김준</t>
    <phoneticPr fontId="2" type="noConversion"/>
  </si>
  <si>
    <t>27.8.30</t>
    <phoneticPr fontId="2" type="noConversion"/>
  </si>
  <si>
    <t>서울특별시 강동구  상일로10길 36, 세종텔레콤 8, 9층 (상일동)</t>
    <phoneticPr fontId="2" type="noConversion"/>
  </si>
  <si>
    <t>27.9.18</t>
    <phoneticPr fontId="2" type="noConversion"/>
  </si>
  <si>
    <t>27.10.25</t>
    <phoneticPr fontId="2" type="noConversion"/>
  </si>
  <si>
    <t>02-6966-9435</t>
    <phoneticPr fontId="2" type="noConversion"/>
  </si>
  <si>
    <t>경기도 과천시 과천대로 7나길 48 (갈현동)</t>
    <phoneticPr fontId="2" type="noConversion"/>
  </si>
  <si>
    <t>경기도 과천시 과천대로7나길 48 (갈현동)</t>
  </si>
  <si>
    <t>27.12.17</t>
    <phoneticPr fontId="2" type="noConversion"/>
  </si>
  <si>
    <t>주식회사 글로컬바이오</t>
    <phoneticPr fontId="2" type="noConversion"/>
  </si>
  <si>
    <t>김은식</t>
    <phoneticPr fontId="2" type="noConversion"/>
  </si>
  <si>
    <t>제154호</t>
    <phoneticPr fontId="2" type="noConversion"/>
  </si>
  <si>
    <t>수산업협동조합중앙회 수산식품연구실</t>
    <phoneticPr fontId="2" type="noConversion"/>
  </si>
  <si>
    <t>서울특별시 동작구 노들로 674 6층</t>
    <phoneticPr fontId="2" type="noConversion"/>
  </si>
  <si>
    <t>27.11.9</t>
    <phoneticPr fontId="2" type="noConversion"/>
  </si>
  <si>
    <t>031-899-0543</t>
    <phoneticPr fontId="2" type="noConversion"/>
  </si>
  <si>
    <t xml:space="preserve">063-432-0948 </t>
    <phoneticPr fontId="2" type="noConversion"/>
  </si>
  <si>
    <t>서울특별시 구로구 디지털로 272, 909, 910, 912, 913, 914, 915호(구로동, 한신IT타워)</t>
    <phoneticPr fontId="2" type="noConversion"/>
  </si>
  <si>
    <t>28.1.9</t>
    <phoneticPr fontId="2" type="noConversion"/>
  </si>
  <si>
    <t>27.12.31</t>
    <phoneticPr fontId="2" type="noConversion"/>
  </si>
  <si>
    <t>서울특별시 구로구 디지털로 272, 909호, 910호, 912~915호(구로동, 한신아이티타워)</t>
    <phoneticPr fontId="2" type="noConversion"/>
  </si>
  <si>
    <t>부산광역시 사상구 학감대로133번길 13(학장동)</t>
    <phoneticPr fontId="2" type="noConversion"/>
  </si>
  <si>
    <t>27.12.25</t>
    <phoneticPr fontId="2" type="noConversion"/>
  </si>
  <si>
    <t>(재)KATRI시험연구원</t>
    <phoneticPr fontId="2" type="noConversion"/>
  </si>
  <si>
    <t>054-270-2862</t>
    <phoneticPr fontId="2" type="noConversion"/>
  </si>
  <si>
    <t>054-270-2184</t>
    <phoneticPr fontId="2" type="noConversion"/>
  </si>
  <si>
    <t>28.2.4</t>
    <phoneticPr fontId="2" type="noConversion"/>
  </si>
  <si>
    <t>28..2.4</t>
    <phoneticPr fontId="2" type="noConversion"/>
  </si>
  <si>
    <t>28.1.31</t>
    <phoneticPr fontId="2" type="noConversion"/>
  </si>
  <si>
    <t>충남 서산시 한서1로 46 이학관 1층</t>
    <phoneticPr fontId="2" type="noConversion"/>
  </si>
  <si>
    <t>경기도 과천시 과천대로7나길 48(갈현동) 4층</t>
    <phoneticPr fontId="2" type="noConversion"/>
  </si>
  <si>
    <t>㈜한국분석기술연구원</t>
  </si>
  <si>
    <t>070-4044-7084</t>
  </si>
  <si>
    <t>02-865-8832</t>
  </si>
  <si>
    <t>경기도 군포시 엘에스로115번길 74</t>
  </si>
  <si>
    <t>031-428-3862</t>
  </si>
  <si>
    <t>070-7811-9147</t>
  </si>
  <si>
    <t>자가품질위탁검사, 수입검사, 수거검사</t>
  </si>
  <si>
    <t>2026.5.30.</t>
  </si>
  <si>
    <t>28.1.22</t>
    <phoneticPr fontId="2" type="noConversion"/>
  </si>
  <si>
    <t>김창식</t>
    <phoneticPr fontId="2" type="noConversion"/>
  </si>
  <si>
    <t>28.2.2</t>
    <phoneticPr fontId="2" type="noConversion"/>
  </si>
  <si>
    <t>경기도 군포시 공단로160번길 3, 6층, 7층(당정동, 인터텍빌딩))</t>
    <phoneticPr fontId="2" type="noConversion"/>
  </si>
  <si>
    <t>한국인터텍테스팅서비스 군포시험연구소</t>
    <phoneticPr fontId="2" type="noConversion"/>
  </si>
  <si>
    <t>경기도 의정부시 문화로 6(고산동),  A동 921, 922, 923호(한강듀클래스 의정부고산)</t>
    <phoneticPr fontId="2" type="noConversion"/>
  </si>
  <si>
    <t>28.2.25</t>
    <phoneticPr fontId="2" type="noConversion"/>
  </si>
  <si>
    <t>윤영복</t>
    <phoneticPr fontId="2" type="noConversion"/>
  </si>
  <si>
    <t>28.3.5</t>
    <phoneticPr fontId="2" type="noConversion"/>
  </si>
  <si>
    <t>28.3.18</t>
    <phoneticPr fontId="2" type="noConversion"/>
  </si>
  <si>
    <t>28.3.25</t>
    <phoneticPr fontId="2" type="noConversion"/>
  </si>
  <si>
    <t>(주)동원에프앤비 식품안전센타</t>
    <phoneticPr fontId="2" type="noConversion"/>
  </si>
  <si>
    <t>28.4.25</t>
    <phoneticPr fontId="2" type="noConversion"/>
  </si>
  <si>
    <t>2028.4.18.</t>
    <phoneticPr fontId="2" type="noConversion"/>
  </si>
  <si>
    <t>2028.4.22.</t>
    <phoneticPr fontId="2" type="noConversion"/>
  </si>
  <si>
    <t>2028.5.2.</t>
    <phoneticPr fontId="2" type="noConversion"/>
  </si>
  <si>
    <t>2028.5.23.</t>
    <phoneticPr fontId="2" type="noConversion"/>
  </si>
  <si>
    <t>02-2026-1271</t>
    <phoneticPr fontId="2" type="noConversion"/>
  </si>
  <si>
    <t>043-928-0192</t>
    <phoneticPr fontId="2" type="noConversion"/>
  </si>
  <si>
    <t>재단법인 창녕양파앤마늘 식품연구원</t>
    <phoneticPr fontId="2" type="noConversion"/>
  </si>
  <si>
    <t>2028.7.17.</t>
    <phoneticPr fontId="2" type="noConversion"/>
  </si>
  <si>
    <t>이명학</t>
    <phoneticPr fontId="2" type="noConversion"/>
  </si>
  <si>
    <t>YOUNG JOSEPH SEUNGWON</t>
    <phoneticPr fontId="2" type="noConversion"/>
  </si>
  <si>
    <t>2028.8.21.</t>
    <phoneticPr fontId="2" type="noConversion"/>
  </si>
  <si>
    <t>(재)KATRI시험연구원 오송</t>
    <phoneticPr fontId="2" type="noConversion"/>
  </si>
  <si>
    <t>충청북도 청주시 흥덕구 오송읍 의료단지길 55</t>
    <phoneticPr fontId="2" type="noConversion"/>
  </si>
  <si>
    <t>2028.6.25.</t>
    <phoneticPr fontId="2" type="noConversion"/>
  </si>
  <si>
    <t>043-820-4831</t>
    <phoneticPr fontId="2" type="noConversion"/>
  </si>
  <si>
    <t>043-238-5497</t>
    <phoneticPr fontId="2" type="noConversion"/>
  </si>
  <si>
    <t>포항시 수산물품질관리센터</t>
    <phoneticPr fontId="2" type="noConversion"/>
  </si>
  <si>
    <t>이화학, 미생물, 잔류농약, 잔류동물용의약품, 한우확인시험</t>
    <phoneticPr fontId="2" type="noConversion"/>
  </si>
  <si>
    <t>이건일</t>
    <phoneticPr fontId="2" type="noConversion"/>
  </si>
  <si>
    <t>박지흥</t>
    <phoneticPr fontId="2" type="noConversion"/>
  </si>
  <si>
    <t>서울특별시 강동구 상일로 10길 36(상일동) 8층. 9층</t>
    <phoneticPr fontId="2" type="noConversion"/>
  </si>
  <si>
    <t>28.7.10</t>
    <phoneticPr fontId="2" type="noConversion"/>
  </si>
  <si>
    <t>이화학, 미생물, 잔류농약, 잔류동물용의약품,유전자변형식품 확인</t>
    <phoneticPr fontId="2" type="noConversion"/>
  </si>
  <si>
    <t>이화학, 미생물, 잔류농약, 잔류동물용의약품, 유전자변형식품 확인</t>
    <phoneticPr fontId="2" type="noConversion"/>
  </si>
  <si>
    <t>이화학, 미생물, 잔류농약, 잔류동물용의약품, 방사능, 유전자변형식품 확인, 식품조사처리확인</t>
    <phoneticPr fontId="2" type="noConversion"/>
  </si>
  <si>
    <t>유전자변형식품 확인</t>
    <phoneticPr fontId="2" type="noConversion"/>
  </si>
  <si>
    <t>이화학, 미생물, 잔류농약, 잔류동물용의약품, 방사능, 유전자변형식품 확인</t>
    <phoneticPr fontId="2" type="noConversion"/>
  </si>
  <si>
    <t>이화학, 미생물, 식품용수등의 노로바이러스, 유전자변형식품 확인</t>
    <phoneticPr fontId="2" type="noConversion"/>
  </si>
  <si>
    <t>이화학, 미생물, 방사능, 식품용수등의 노로바이러스, 유전자변형식품 확인</t>
    <phoneticPr fontId="2" type="noConversion"/>
  </si>
  <si>
    <t>자가품질위탁검사, 전문 시험검사(수입검사, 검사명령검사, 수거검사), 품목제조·가공검사, 표시검사, 식품안전관리인증검사</t>
    <phoneticPr fontId="2" type="noConversion"/>
  </si>
  <si>
    <t>자가품질위탁검사, 수입검사, 수거검사,  표시검사, 식품안전관리인증검사</t>
    <phoneticPr fontId="2" type="noConversion"/>
  </si>
  <si>
    <t>28.9.21</t>
    <phoneticPr fontId="2" type="noConversion"/>
  </si>
  <si>
    <t>강신호, 손경식</t>
    <phoneticPr fontId="2" type="noConversion"/>
  </si>
  <si>
    <t>28.8.6</t>
    <phoneticPr fontId="2" type="noConversion"/>
  </si>
  <si>
    <t>주식회사 자인식품연구원</t>
    <phoneticPr fontId="2" type="noConversion"/>
  </si>
  <si>
    <t>광주광역시 북구 첨단벤처소로38번길 11-5, 에이동 (월출동)</t>
    <phoneticPr fontId="2" type="noConversion"/>
  </si>
  <si>
    <t>경기도 과천시 과천대로7나길 48 (갈현동)</t>
    <phoneticPr fontId="2" type="noConversion"/>
  </si>
  <si>
    <t>28.10.6</t>
    <phoneticPr fontId="2" type="noConversion"/>
  </si>
  <si>
    <t>경기도 용인시 기흥구 용구대로 2442-1(마북동, 외 6필지)</t>
    <phoneticPr fontId="2" type="noConversion"/>
  </si>
  <si>
    <t>28.9.27</t>
    <phoneticPr fontId="2" type="noConversion"/>
  </si>
  <si>
    <t>경기도 이천시 마장면 덕평로 811</t>
    <phoneticPr fontId="2" type="noConversion"/>
  </si>
  <si>
    <t>순창군장류산업사업소</t>
    <phoneticPr fontId="2" type="noConversion"/>
  </si>
  <si>
    <t>28.9.30</t>
    <phoneticPr fontId="2" type="noConversion"/>
  </si>
  <si>
    <t>28.10.15</t>
    <phoneticPr fontId="2" type="noConversion"/>
  </si>
  <si>
    <t>28.10.4</t>
    <phoneticPr fontId="2" type="noConversion"/>
  </si>
  <si>
    <t>28.7.6</t>
    <phoneticPr fontId="2" type="noConversion"/>
  </si>
  <si>
    <t>28.11.11</t>
    <phoneticPr fontId="2" type="noConversion"/>
  </si>
  <si>
    <t>국립강릉 원주대학교 산학협력단 동해안해양생물자원연구센터</t>
    <phoneticPr fontId="2" type="noConversion"/>
  </si>
  <si>
    <t>이충일</t>
    <phoneticPr fontId="2" type="noConversion"/>
  </si>
  <si>
    <t>식품
(기타가공품, 캔디류, 다류, 인삼홍삼음료, 혼합음료, 당절임, 추출가공식품), 
건강기능식품
(인삼, 홍삼)</t>
    <phoneticPr fontId="2" type="noConversion"/>
  </si>
  <si>
    <t>28.11.4</t>
    <phoneticPr fontId="2" type="noConversion"/>
  </si>
  <si>
    <t>28.12.2</t>
    <phoneticPr fontId="2" type="noConversion"/>
  </si>
  <si>
    <t>진영읍</t>
    <phoneticPr fontId="2" type="noConversion"/>
  </si>
  <si>
    <t>28.11.23</t>
    <phoneticPr fontId="2" type="noConversion"/>
  </si>
  <si>
    <t>제155호</t>
    <phoneticPr fontId="2" type="noConversion"/>
  </si>
  <si>
    <t>재단법인 홍천메디칼 허브연구소</t>
    <phoneticPr fontId="2" type="noConversion"/>
  </si>
  <si>
    <t>신영재</t>
    <phoneticPr fontId="2" type="noConversion"/>
  </si>
  <si>
    <t>강원특별자치도 홍천군 홍천읍 생명과학관길 84, 2층</t>
    <phoneticPr fontId="2" type="noConversion"/>
  </si>
  <si>
    <t>033-439-3265</t>
    <phoneticPr fontId="2" type="noConversion"/>
  </si>
  <si>
    <t>033-439-32239</t>
    <phoneticPr fontId="2" type="noConversion"/>
  </si>
  <si>
    <t>28.10.29</t>
    <phoneticPr fontId="2" type="noConversion"/>
  </si>
  <si>
    <t>28.11.9</t>
    <phoneticPr fontId="2" type="noConversion"/>
  </si>
  <si>
    <t>천영길</t>
    <phoneticPr fontId="2" type="noConversion"/>
  </si>
  <si>
    <t>현동윤</t>
    <phoneticPr fontId="2" type="noConversion"/>
  </si>
  <si>
    <t>28.12.21</t>
    <phoneticPr fontId="2" type="noConversion"/>
  </si>
  <si>
    <t>박정훈</t>
    <phoneticPr fontId="2" type="noConversion"/>
  </si>
  <si>
    <t>29.1.3</t>
    <phoneticPr fontId="2" type="noConversion"/>
  </si>
  <si>
    <t>경기도 안산시 단원구 광덕4로 250, 씨티프라자 5층</t>
    <phoneticPr fontId="2" type="noConversion"/>
  </si>
  <si>
    <t>전북특별자치도 순창군 순창읍 민속마을길 61-28 3층, 4층 일부</t>
    <phoneticPr fontId="2" type="noConversion"/>
  </si>
  <si>
    <t>제156호</t>
    <phoneticPr fontId="2" type="noConversion"/>
  </si>
  <si>
    <t>28.12.11</t>
    <phoneticPr fontId="2" type="noConversion"/>
  </si>
  <si>
    <t>28.11.26</t>
    <phoneticPr fontId="2" type="noConversion"/>
  </si>
  <si>
    <t>방사능, 유전자변형식품확인</t>
    <phoneticPr fontId="2" type="noConversion"/>
  </si>
  <si>
    <t>김덕호</t>
    <phoneticPr fontId="2" type="noConversion"/>
  </si>
  <si>
    <t>28.12.29</t>
    <phoneticPr fontId="2" type="noConversion"/>
  </si>
  <si>
    <t>2029.1.6.</t>
    <phoneticPr fontId="2" type="noConversion"/>
  </si>
  <si>
    <t>김수경</t>
    <phoneticPr fontId="2" type="noConversion"/>
  </si>
  <si>
    <t>전준, 강신섭, 이의동</t>
    <phoneticPr fontId="2" type="noConversion"/>
  </si>
  <si>
    <t>051-980-7169</t>
    <phoneticPr fontId="2" type="noConversion"/>
  </si>
  <si>
    <t>자가품질위탁검사,  전문 시험검사(수입검사, 검사명령검사, 수거검사), 표시검사, 품목제조·가공검사, 식품안전관리인증검사</t>
    <phoneticPr fontId="2" type="noConversion"/>
  </si>
  <si>
    <t>29.2.10</t>
    <phoneticPr fontId="2" type="noConversion"/>
  </si>
  <si>
    <t>박지용</t>
    <phoneticPr fontId="2" type="noConversion"/>
  </si>
  <si>
    <t>02-2240-0155</t>
    <phoneticPr fontId="2" type="noConversion"/>
  </si>
  <si>
    <t>김배환</t>
    <phoneticPr fontId="2" type="noConversion"/>
  </si>
  <si>
    <t>29.3.13</t>
    <phoneticPr fontId="2" type="noConversion"/>
  </si>
  <si>
    <t>충남 공주시 한적2길 52-103, 2~5층</t>
    <phoneticPr fontId="2" type="noConversion"/>
  </si>
  <si>
    <t>02-2092-3729</t>
    <phoneticPr fontId="2" type="noConversion"/>
  </si>
  <si>
    <t>02-2635-6109</t>
    <phoneticPr fontId="2" type="noConversion"/>
  </si>
  <si>
    <t>축산물
(식육가공품, 알가공품, 포장육에 한함)</t>
    <phoneticPr fontId="2" type="noConversion"/>
  </si>
  <si>
    <t>축산물
(식육가공품(식용우지, 식용돈지 제외), 알가공품, 식용란, 포장육에 한함)</t>
    <phoneticPr fontId="2" type="noConversion"/>
  </si>
  <si>
    <t>경기도 용인시 수지구 문인로 30, 4층</t>
    <phoneticPr fontId="2" type="noConversion"/>
  </si>
  <si>
    <t>축산물
(식육가공품,  알가공품, 포장육에 한함)</t>
    <phoneticPr fontId="2" type="noConversion"/>
  </si>
  <si>
    <t>29.2.5</t>
    <phoneticPr fontId="2" type="noConversion"/>
  </si>
  <si>
    <t>경기도 군포시 공단로160번길 3, 6층, 7층(당정동, 인터텍빌딩)</t>
    <phoneticPr fontId="2" type="noConversion"/>
  </si>
  <si>
    <t>(재)FITI시험연구원 오창분원</t>
    <phoneticPr fontId="2" type="noConversion"/>
  </si>
  <si>
    <t>윤주경</t>
    <phoneticPr fontId="2" type="noConversion"/>
  </si>
  <si>
    <t>29.3.24</t>
    <phoneticPr fontId="2" type="noConversion"/>
  </si>
  <si>
    <t>이난경</t>
    <phoneticPr fontId="2" type="noConversion"/>
  </si>
  <si>
    <t>29.4.27</t>
    <phoneticPr fontId="2" type="noConversion"/>
  </si>
  <si>
    <t>29.5.18</t>
    <phoneticPr fontId="2" type="noConversion"/>
  </si>
  <si>
    <t>경기도 용인시 기흥구 신정로 41번길 52-17</t>
    <phoneticPr fontId="2" type="noConversion"/>
  </si>
  <si>
    <t>제85호</t>
    <phoneticPr fontId="2" type="noConversion"/>
  </si>
  <si>
    <t>29.8.6</t>
    <phoneticPr fontId="2" type="noConversion"/>
  </si>
  <si>
    <t>식품, 건강기능식품, 식품첨가물(IC분석 항목이 포함된 식품첨가물 제외), 기구 및 용기·포장</t>
    <phoneticPr fontId="2" type="noConversion"/>
  </si>
  <si>
    <t>29.6.19</t>
    <phoneticPr fontId="2" type="noConversion"/>
  </si>
  <si>
    <t>제157호</t>
    <phoneticPr fontId="2" type="noConversion"/>
  </si>
  <si>
    <t>031-284-3155</t>
    <phoneticPr fontId="2" type="noConversion"/>
  </si>
  <si>
    <t>(주)아워홈(품질경영부문)</t>
    <phoneticPr fontId="2" type="noConversion"/>
  </si>
  <si>
    <t>김태원</t>
    <phoneticPr fontId="2" type="noConversion"/>
  </si>
  <si>
    <t>29.8.15</t>
    <phoneticPr fontId="2" type="noConversion"/>
  </si>
  <si>
    <t>윤호열</t>
    <phoneticPr fontId="2" type="noConversion"/>
  </si>
  <si>
    <t>031-284-3155</t>
  </si>
  <si>
    <t>제158호</t>
    <phoneticPr fontId="2" type="noConversion"/>
  </si>
  <si>
    <t>29.5.29</t>
    <phoneticPr fontId="2" type="noConversion"/>
  </si>
  <si>
    <t>29.7.19.</t>
    <phoneticPr fontId="2" type="noConversion"/>
  </si>
  <si>
    <t>29.7.13</t>
    <phoneticPr fontId="2" type="noConversion"/>
  </si>
  <si>
    <t>29.6.14</t>
    <phoneticPr fontId="2" type="noConversion"/>
  </si>
  <si>
    <t>29.8.25</t>
    <phoneticPr fontId="2" type="noConversion"/>
  </si>
  <si>
    <t>제1호
('18.4.19)</t>
    <phoneticPr fontId="2" type="noConversion"/>
  </si>
  <si>
    <t>세척제, 헹굼보조제, 일회용(컵·숟가락· 젓가락·종이냅킨·이쑤시개·포크·나이프·빨대·행주·타월), 식품접객업소용 물티슈, 화장지, 위생물수건, 건티슈 등 총 16개 품목</t>
    <phoneticPr fontId="2" type="noConversion"/>
  </si>
  <si>
    <t>제3호
('18.4.19)</t>
    <phoneticPr fontId="2" type="noConversion"/>
  </si>
  <si>
    <t>세척제, 헹굼보조제, 일회용 종이냅킨, 식품접객업소용 물티슈, 일회용 면봉, 일회용 기저귀, 화장지, 일회용 행주, 일회용 팬티라이너, 물티슈용 마른 티슈, 구강관리용품, 문신용 염료등 총 12개 품목</t>
    <phoneticPr fontId="2" type="noConversion"/>
  </si>
  <si>
    <t>제4호
('18.4.19)</t>
    <phoneticPr fontId="2" type="noConversion"/>
  </si>
  <si>
    <t>세척제, 헹굼보조제, 일회용 컵, 일회용 숟가락, 일회용 젓가락, 일회용 포크, 일회용 나이프, 일회용 빨대, 일회용 종이냅킨, 식품접객업소용 물티슈, 일회용 이쑤시개, 일회용 면봉, 일회용 기저귀, 화장지, 위생물수건, 일회용 행주, 일회용 타월, 일회용 팬티라이너, 물티슈용 마른 티슈, 구강관리용품등 총 20개 품목</t>
    <phoneticPr fontId="2" type="noConversion"/>
  </si>
  <si>
    <t>제5호
('18.4.23)</t>
    <phoneticPr fontId="2" type="noConversion"/>
  </si>
  <si>
    <t>세척제, 헹굼보조제, 일회용 컵, 일회용 숟가락, 일회용 젓가락, 일회용 포크, 일회용 나이프, 일회용 빨대, 일회용 종이냅킨, 식품접객업소용 물티슈, 일회용 이쑤시개, 일회용 면봉, 일회용 기저귀, 화장지, 위생물수건, 일회용 행주, 일회용 타월, 일회용 팬티라이너, 물티슈용 마른 티슈, 구강관리용품 등 총 20개 품목</t>
    <phoneticPr fontId="2" type="noConversion"/>
  </si>
  <si>
    <t>제6호
('18.4.23)</t>
    <phoneticPr fontId="2" type="noConversion"/>
  </si>
  <si>
    <t>세척제, 헹굼보조제, 일회용 컵, 일회용 숟가락, 일회용 젓가락, 일회용 포크, 일회용 나이프, 일회용 빨대, 일회용 종이냅킨, 식품접객업소용 물티슈, 일회용 이쑤시개, 일회용 면봉, 화장지, 위생물수건, 일회용 행주, 일회용 타월, 일회용 팬티라이너, 물티슈용 마른 티슈 등 총 18개 품목</t>
    <phoneticPr fontId="2" type="noConversion"/>
  </si>
  <si>
    <t>재7호
('18.5.24)</t>
    <phoneticPr fontId="2" type="noConversion"/>
  </si>
  <si>
    <t>세척제, 헹굼보조제, 일회용종이냅킨·이쑤시개·면봉·기저귀·행주·팬티라이너, 식품접객업소용물티슈, 화장지, 위생물수건, 물티슈용 마른티슈, 구강관리용품, 문신용 염료등 총 14개 품목</t>
    <phoneticPr fontId="2" type="noConversion"/>
  </si>
  <si>
    <t>재8호
('18.7.18)</t>
    <phoneticPr fontId="2" type="noConversion"/>
  </si>
  <si>
    <t>세척제, 헹굼보조제, 일회용 컵, 일회용 숟가락, 일회용 젓가락, 일회용 포크, 일회용 나이프, 일회용 빨대, 일회용 종이냅킨, 식품접객업소용 물티슈, 일회용 이쑤시개, 일회용 면봉, 일회용 기저귀, 화장지, 위생물수건, 일회용 행주, 일회용 타월, 일회용 팬티라이너, 물티슈용 마른 티슈, 구강관리용품, 문신용 염료등 총 21개 품목</t>
    <phoneticPr fontId="2" type="noConversion"/>
  </si>
  <si>
    <t>제9호
('18.8.22)</t>
    <phoneticPr fontId="2" type="noConversion"/>
  </si>
  <si>
    <t>세척제, 헹굼보조제, 일회용 컵, 일회용 숟가락, 일회용 젓가락, 일회용 포크, 일회용 나이프, 일회용 빨대, 일회용 종이냅킨, 식품접객업소용 물티슈, 일회용 이쑤시개, 화장지, 위생물수건, 일회용 행주, 일회용 타월, 일회용 팬티라이너, 물티슈용 마른 티슈 등 총 17개 품목</t>
    <phoneticPr fontId="2" type="noConversion"/>
  </si>
  <si>
    <t>제10호
('19.1.7)</t>
    <phoneticPr fontId="2" type="noConversion"/>
  </si>
  <si>
    <t>세척제, 헹굼보조제, 일회용 컵, 일회용 숟가락, 일회용 젓가락, 일회용 포크, 일회용 나이프, 일회용 빨대, 일회용 종이냅킨, 식품접객업소용 물티슈, 일회용 이쑤시개, 일회용 면봉, 일회용 기저귀, 화장지, 위생물수건, 일회용 행주, 일회용 타월, 일회용 팬티라이너, 물티슈용 마른 티슈 등 총 19개 품목</t>
    <phoneticPr fontId="2" type="noConversion"/>
  </si>
  <si>
    <t>제12호
('19.8.21)</t>
    <phoneticPr fontId="2" type="noConversion"/>
  </si>
  <si>
    <t>2029.8.20.</t>
    <phoneticPr fontId="2" type="noConversion"/>
  </si>
  <si>
    <t>제14호
('23.5.31)</t>
    <phoneticPr fontId="2" type="noConversion"/>
  </si>
  <si>
    <t>제15호
('24.6.26)</t>
    <phoneticPr fontId="2" type="noConversion"/>
  </si>
  <si>
    <t>세척제, 헹굼보조제, 일회용종이냅킨·이쑤시개·면봉·기저귀·행주·팬티라이너, 식품접객업소용물티슈, 화장지, 위생물수건, 물티슈용 마른티슈, 문신용 염료등 총 13개 품목</t>
    <phoneticPr fontId="2" type="noConversion"/>
  </si>
  <si>
    <t>강원도 강릉시 죽헌길 7(지변동) 강릉원주대학교 공동실험실습관 4층</t>
    <phoneticPr fontId="2" type="noConversion"/>
  </si>
  <si>
    <t>063-720-0618</t>
    <phoneticPr fontId="2" type="noConversion"/>
  </si>
  <si>
    <t>063-720-0833</t>
    <phoneticPr fontId="2" type="noConversion"/>
  </si>
  <si>
    <t>강원도 강릉시 죽헌길 7, 강릉원주대학교 공동실험실습관 401호, 407~412호</t>
    <phoneticPr fontId="2" type="noConversion"/>
  </si>
  <si>
    <t>미생물, 잔류농약, 이화학</t>
    <phoneticPr fontId="2" type="noConversion"/>
  </si>
  <si>
    <t>(재)전남바이오 진흥원 그린바이오본부 식품센터</t>
    <phoneticPr fontId="2" type="noConversion"/>
  </si>
  <si>
    <t>29.8.29</t>
    <phoneticPr fontId="2" type="noConversion"/>
  </si>
  <si>
    <t>조석훈</t>
    <phoneticPr fontId="2" type="noConversion"/>
  </si>
  <si>
    <t>29.9.26</t>
    <phoneticPr fontId="2" type="noConversion"/>
  </si>
  <si>
    <t>29.9.27</t>
    <phoneticPr fontId="2" type="noConversion"/>
  </si>
  <si>
    <t>29.10.10</t>
    <phoneticPr fontId="2" type="noConversion"/>
  </si>
  <si>
    <t>29.10.13</t>
    <phoneticPr fontId="2" type="noConversion"/>
  </si>
  <si>
    <t>제159호</t>
    <phoneticPr fontId="2" type="noConversion"/>
  </si>
  <si>
    <t xml:space="preserve">한국생명과학연구원㈜ </t>
    <phoneticPr fontId="2" type="noConversion"/>
  </si>
  <si>
    <t>김경운</t>
    <phoneticPr fontId="2" type="noConversion"/>
  </si>
  <si>
    <t>대전광역시 동구 대학로 62, 산학협력관 319호</t>
    <phoneticPr fontId="2" type="noConversion"/>
  </si>
  <si>
    <t>042-282-4567</t>
    <phoneticPr fontId="2" type="noConversion"/>
  </si>
  <si>
    <t>042-282-4566</t>
    <phoneticPr fontId="2" type="noConversion"/>
  </si>
  <si>
    <t>29.9.24</t>
    <phoneticPr fontId="2" type="noConversion"/>
  </si>
  <si>
    <t>제160호</t>
    <phoneticPr fontId="2" type="noConversion"/>
  </si>
  <si>
    <t>(재)한국화학융합시험연구원 충북</t>
    <phoneticPr fontId="2" type="noConversion"/>
  </si>
  <si>
    <t>충북 청주시 흥덕구 오송읍 오송생명5로</t>
    <phoneticPr fontId="2" type="noConversion"/>
  </si>
  <si>
    <t>043-238-8779</t>
    <phoneticPr fontId="2" type="noConversion"/>
  </si>
  <si>
    <t>043-211-6148</t>
    <phoneticPr fontId="2" type="noConversion"/>
  </si>
  <si>
    <t>제86호</t>
    <phoneticPr fontId="2" type="noConversion"/>
  </si>
  <si>
    <t>박진선</t>
    <phoneticPr fontId="2" type="noConversion"/>
  </si>
  <si>
    <t>29.12.8</t>
    <phoneticPr fontId="2" type="noConversion"/>
  </si>
  <si>
    <t>29.11.4</t>
    <phoneticPr fontId="2" type="noConversion"/>
  </si>
  <si>
    <t>29.12.10.</t>
    <phoneticPr fontId="2" type="noConversion"/>
  </si>
  <si>
    <t>제87호</t>
    <phoneticPr fontId="2" type="noConversion"/>
  </si>
  <si>
    <t>경기도 용인시 수지구 포은대로 499
(죽전동, 용인아르피아내 B1구역)</t>
    <phoneticPr fontId="2" type="noConversion"/>
  </si>
  <si>
    <t>29.10.15</t>
    <phoneticPr fontId="2" type="noConversion"/>
  </si>
  <si>
    <t>29.12.11</t>
    <phoneticPr fontId="2" type="noConversion"/>
  </si>
  <si>
    <t>강신섭, 이의동, 이진우</t>
    <phoneticPr fontId="2" type="noConversion"/>
  </si>
  <si>
    <t>서울특별시 금천구 범안로 1130, 디지털엠파이어빌딩 801~804호, 904-912호</t>
    <phoneticPr fontId="2" type="noConversion"/>
  </si>
  <si>
    <t>30.1.22</t>
    <phoneticPr fontId="2" type="noConversion"/>
  </si>
  <si>
    <t>한국식품산업 클러스터진흥원</t>
    <phoneticPr fontId="2" type="noConversion"/>
  </si>
  <si>
    <t>30.1.21</t>
    <phoneticPr fontId="2" type="noConversion"/>
  </si>
  <si>
    <t>제161호</t>
    <phoneticPr fontId="2" type="noConversion"/>
  </si>
  <si>
    <t>㈜에이티분석센타</t>
    <phoneticPr fontId="2" type="noConversion"/>
  </si>
  <si>
    <t>안태헌</t>
    <phoneticPr fontId="2" type="noConversion"/>
  </si>
  <si>
    <t>인천광역시 연수구 벤처로 100번길 21(송도동, ㈜다인시스콘)</t>
    <phoneticPr fontId="2" type="noConversion"/>
  </si>
  <si>
    <t>032-715-4755</t>
    <phoneticPr fontId="2" type="noConversion"/>
  </si>
  <si>
    <t>032-710-4750</t>
    <phoneticPr fontId="2" type="noConversion"/>
  </si>
  <si>
    <t>29.12.8.</t>
    <phoneticPr fontId="2" type="noConversion"/>
  </si>
  <si>
    <t>spps</t>
    <phoneticPr fontId="2" type="noConversion"/>
  </si>
  <si>
    <t>제88호</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</si>
</sst>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quot;₩&quot;* #,##0_-;_-&quot;₩&quot;* &quot;-&quot;_-;_-@_-"/>
    <numFmt numFmtId="41" formatCode="_-* #,##0_-;\-* #,##0_-;_-* &quot;-&quot;_-;_-@_-"/>
    <numFmt numFmtId="176" formatCode="yy&quot;-&quot;m&quot;-&quot;d;@"/>
  </numFmts>
  <fonts count="14"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1"/>
      <color rgb="FF000000"/>
      <name val="돋움"/>
      <family val="3"/>
      <charset val="129"/>
    </font>
    <font>
      <sz val="11"/>
      <color indexed="8"/>
      <name val="맑은 고딕"/>
      <family val="3"/>
      <charset val="129"/>
      <scheme val="minor"/>
    </font>
    <font>
      <sz val="11"/>
      <color indexed="8"/>
      <name val="맑은 고딕"/>
      <family val="3"/>
      <charset val="129"/>
    </font>
    <font>
      <sz val="11"/>
      <color indexed="8"/>
      <name val="맑은 고딕"/>
      <family val="2"/>
      <scheme val="minor"/>
    </font>
    <font>
      <sz val="11"/>
      <name val="돋움"/>
      <family val="3"/>
      <charset val="129"/>
    </font>
    <font>
      <sz val="11"/>
      <color rgb="FF000000"/>
      <name val="Calibri"/>
      <family val="2"/>
    </font>
    <font>
      <sz val="11"/>
      <name val="맑은 고딕"/>
      <family val="3"/>
      <charset val="129"/>
      <scheme val="minor"/>
    </font>
    <font>
      <b/>
      <sz val="24"/>
      <name val="맑은 고딕"/>
      <family val="3"/>
      <charset val="129"/>
      <scheme val="minor"/>
    </font>
    <font>
      <sz val="10"/>
      <name val="맑은 고딕"/>
      <family val="3"/>
      <charset val="129"/>
      <scheme val="minor"/>
    </font>
    <font>
      <b/>
      <sz val="11"/>
      <name val="맑은 고딕"/>
      <family val="3"/>
      <charset val="129"/>
      <scheme val="minor"/>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thin">
        <color rgb="FF000000"/>
      </left>
      <right style="thin">
        <color rgb="FF000000"/>
      </right>
      <top/>
      <bottom/>
      <diagonal/>
    </border>
    <border>
      <left style="thin">
        <color rgb="FF000000"/>
      </left>
      <right style="medium">
        <color indexed="64"/>
      </right>
      <top/>
      <bottom/>
      <diagonal/>
    </border>
    <border>
      <left style="thin">
        <color auto="1"/>
      </left>
      <right style="thin">
        <color auto="1"/>
      </right>
      <top style="thin">
        <color rgb="FF000000"/>
      </top>
      <bottom style="thin">
        <color auto="1"/>
      </bottom>
      <diagonal/>
    </border>
    <border>
      <left style="thin">
        <color auto="1"/>
      </left>
      <right style="medium">
        <color indexed="64"/>
      </right>
      <top style="thin">
        <color rgb="FF000000"/>
      </top>
      <bottom style="thin">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thin">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medium">
        <color indexed="64"/>
      </bottom>
      <diagonal/>
    </border>
  </borders>
  <cellStyleXfs count="18">
    <xf numFmtId="0" fontId="0" fillId="0" borderId="0">
      <alignment vertical="center"/>
    </xf>
    <xf numFmtId="0" fontId="3" fillId="0" borderId="0">
      <alignment vertical="center"/>
    </xf>
    <xf numFmtId="41" fontId="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alignment vertical="center"/>
    </xf>
    <xf numFmtId="0" fontId="7" fillId="0" borderId="0">
      <alignment vertical="center"/>
    </xf>
    <xf numFmtId="42" fontId="1" fillId="0" borderId="0" applyFont="0" applyFill="0" applyBorder="0" applyAlignment="0" applyProtection="0">
      <alignment vertical="center"/>
    </xf>
    <xf numFmtId="0" fontId="8" fillId="0" borderId="0">
      <alignment vertical="center"/>
    </xf>
    <xf numFmtId="0" fontId="9" fillId="0" borderId="0">
      <alignment vertical="center"/>
    </xf>
    <xf numFmtId="9" fontId="4" fillId="0" borderId="0">
      <alignment vertical="center"/>
    </xf>
    <xf numFmtId="41" fontId="1" fillId="0" borderId="0" applyFont="0" applyFill="0" applyBorder="0" applyAlignment="0" applyProtection="0">
      <alignment vertical="center"/>
    </xf>
    <xf numFmtId="0" fontId="8" fillId="0" borderId="0"/>
    <xf numFmtId="0" fontId="8" fillId="0" borderId="0">
      <alignment vertical="center"/>
    </xf>
  </cellStyleXfs>
  <cellXfs count="64">
    <xf numFmtId="0" fontId="0" fillId="0" borderId="0" xfId="0">
      <alignment vertical="center"/>
    </xf>
    <xf numFmtId="0" fontId="3" fillId="0" borderId="0" xfId="0" applyFont="1">
      <alignment vertical="center"/>
    </xf>
    <xf numFmtId="0" fontId="10" fillId="0" borderId="1" xfId="0" applyFont="1" applyBorder="1" applyAlignment="1">
      <alignment horizontal="center" vertical="center" wrapText="1" shrinkToFi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2" xfId="0" applyFont="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Fill="1" applyBorder="1" applyAlignment="1">
      <alignment horizontal="center" vertical="center" wrapText="1"/>
    </xf>
    <xf numFmtId="0" fontId="10" fillId="0" borderId="15" xfId="0" applyFont="1" applyBorder="1" applyAlignment="1">
      <alignment horizontal="center" vertical="center" wrapText="1"/>
    </xf>
    <xf numFmtId="176" fontId="10" fillId="0" borderId="1" xfId="0" quotePrefix="1" applyNumberFormat="1" applyFont="1" applyBorder="1" applyAlignment="1">
      <alignment horizontal="center" vertical="center" wrapText="1"/>
    </xf>
    <xf numFmtId="0" fontId="12" fillId="0" borderId="0" xfId="0" applyFont="1">
      <alignment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176" fontId="10" fillId="0" borderId="1" xfId="0" applyNumberFormat="1"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0" xfId="0" applyFont="1">
      <alignment vertical="center"/>
    </xf>
    <xf numFmtId="0" fontId="10" fillId="0" borderId="5" xfId="0" applyFont="1" applyBorder="1" applyAlignment="1">
      <alignment horizontal="center" vertical="center" wrapText="1" shrinkToFit="1"/>
    </xf>
    <xf numFmtId="0" fontId="10" fillId="0" borderId="0" xfId="0" applyFont="1" applyAlignment="1">
      <alignment horizontal="center" vertical="center"/>
    </xf>
    <xf numFmtId="0" fontId="10" fillId="0" borderId="5" xfId="0" applyFont="1" applyBorder="1" applyAlignment="1">
      <alignment horizontal="center" vertical="center" wrapText="1"/>
    </xf>
    <xf numFmtId="176" fontId="10" fillId="0" borderId="6" xfId="0" quotePrefix="1" applyNumberFormat="1" applyFont="1" applyBorder="1" applyAlignment="1">
      <alignment horizontal="center" vertical="center" wrapText="1"/>
    </xf>
    <xf numFmtId="176" fontId="10" fillId="0" borderId="3" xfId="0" quotePrefix="1" applyNumberFormat="1" applyFont="1" applyBorder="1" applyAlignment="1">
      <alignment horizontal="center" vertical="center" wrapText="1"/>
    </xf>
    <xf numFmtId="0" fontId="13" fillId="0" borderId="7"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 xfId="0" applyFont="1" applyBorder="1" applyAlignment="1">
      <alignment vertical="center" wrapText="1"/>
    </xf>
    <xf numFmtId="0" fontId="10" fillId="0" borderId="14"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5" xfId="0" applyFont="1" applyBorder="1" applyAlignment="1">
      <alignment horizontal="left" vertical="center" wrapText="1"/>
    </xf>
    <xf numFmtId="0" fontId="10" fillId="0" borderId="16" xfId="0" applyFont="1" applyBorder="1" applyAlignment="1">
      <alignment horizontal="center" vertical="center" wrapText="1"/>
    </xf>
    <xf numFmtId="0" fontId="12" fillId="0" borderId="0" xfId="0" applyFont="1" applyAlignment="1">
      <alignment vertical="center" wrapText="1"/>
    </xf>
    <xf numFmtId="0" fontId="10" fillId="0" borderId="3" xfId="0" quotePrefix="1" applyFont="1" applyBorder="1" applyAlignment="1">
      <alignment horizontal="center" vertical="center" wrapText="1"/>
    </xf>
    <xf numFmtId="0" fontId="3" fillId="0" borderId="0" xfId="0" applyFont="1" applyAlignment="1">
      <alignment horizontal="center" vertical="center"/>
    </xf>
    <xf numFmtId="176" fontId="10" fillId="0" borderId="5" xfId="0" quotePrefix="1" applyNumberFormat="1" applyFont="1" applyBorder="1" applyAlignment="1">
      <alignment horizontal="center" vertical="center" wrapText="1"/>
    </xf>
    <xf numFmtId="0" fontId="10" fillId="0" borderId="6" xfId="0" applyFont="1" applyBorder="1" applyAlignment="1">
      <alignment horizontal="center" vertical="center" wrapText="1"/>
    </xf>
    <xf numFmtId="0" fontId="13" fillId="0" borderId="7" xfId="0" applyFont="1" applyBorder="1" applyAlignment="1">
      <alignment horizontal="center" vertical="center"/>
    </xf>
    <xf numFmtId="0" fontId="10" fillId="0" borderId="18" xfId="0" applyFont="1" applyBorder="1" applyAlignment="1">
      <alignment horizontal="center" vertical="center" wrapText="1"/>
    </xf>
    <xf numFmtId="0" fontId="10" fillId="0" borderId="19" xfId="0" quotePrefix="1" applyFont="1" applyBorder="1" applyAlignment="1">
      <alignment horizontal="center" vertical="center" wrapText="1"/>
    </xf>
    <xf numFmtId="176" fontId="10" fillId="0" borderId="16" xfId="0" quotePrefix="1" applyNumberFormat="1"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1" xfId="0" applyFont="1" applyBorder="1" applyAlignment="1">
      <alignment horizontal="center" vertical="center" wrapText="1" shrinkToFit="1"/>
    </xf>
    <xf numFmtId="0" fontId="10" fillId="0" borderId="14" xfId="0" applyFont="1" applyBorder="1" applyAlignment="1">
      <alignment horizontal="center" vertical="center"/>
    </xf>
    <xf numFmtId="0" fontId="10" fillId="0" borderId="22" xfId="0" applyFont="1" applyBorder="1" applyAlignment="1">
      <alignment horizontal="center" vertical="center"/>
    </xf>
    <xf numFmtId="0" fontId="10" fillId="0" borderId="21" xfId="0" applyFont="1" applyBorder="1" applyAlignment="1">
      <alignment horizontal="center" vertical="center"/>
    </xf>
    <xf numFmtId="0" fontId="10" fillId="0" borderId="23" xfId="0" applyFont="1" applyBorder="1" applyAlignment="1">
      <alignment horizontal="center" vertical="center"/>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8" xfId="0" applyFont="1" applyBorder="1" applyAlignment="1">
      <alignment horizontal="center" vertical="center" wrapText="1" shrinkToFit="1"/>
    </xf>
    <xf numFmtId="176" fontId="10" fillId="0" borderId="28" xfId="0" quotePrefix="1" applyNumberFormat="1"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2" fillId="0" borderId="0" xfId="0" applyFont="1" applyAlignment="1">
      <alignment horizontal="right" vertical="center"/>
    </xf>
    <xf numFmtId="0" fontId="11" fillId="0" borderId="0" xfId="0" applyFont="1" applyAlignment="1">
      <alignment horizontal="center" vertical="center"/>
    </xf>
  </cellXfs>
  <cellStyles count="18">
    <cellStyle name="백분율 2" xfId="14" xr:uid="{00000000-0005-0000-0000-000000000000}"/>
    <cellStyle name="쉼표 [0] 2" xfId="2" xr:uid="{00000000-0005-0000-0000-000001000000}"/>
    <cellStyle name="쉼표 [0] 3" xfId="15" xr:uid="{00000000-0005-0000-0000-000002000000}"/>
    <cellStyle name="통화 [0] 2" xfId="11" xr:uid="{00000000-0005-0000-0000-000003000000}"/>
    <cellStyle name="표준" xfId="0" builtinId="0"/>
    <cellStyle name="표준 10" xfId="16" xr:uid="{00000000-0005-0000-0000-000005000000}"/>
    <cellStyle name="표준 2" xfId="1" xr:uid="{00000000-0005-0000-0000-000006000000}"/>
    <cellStyle name="표준 2 2" xfId="10" xr:uid="{00000000-0005-0000-0000-000007000000}"/>
    <cellStyle name="표준 2 3" xfId="17" xr:uid="{00000000-0005-0000-0000-000008000000}"/>
    <cellStyle name="표준 3" xfId="3" xr:uid="{00000000-0005-0000-0000-000009000000}"/>
    <cellStyle name="표준 3 2" xfId="9" xr:uid="{00000000-0005-0000-0000-00000A000000}"/>
    <cellStyle name="표준 3 3" xfId="12" xr:uid="{00000000-0005-0000-0000-00000B000000}"/>
    <cellStyle name="표준 4" xfId="4" xr:uid="{00000000-0005-0000-0000-00000C000000}"/>
    <cellStyle name="표준 5" xfId="5" xr:uid="{00000000-0005-0000-0000-00000D000000}"/>
    <cellStyle name="표준 6" xfId="6" xr:uid="{00000000-0005-0000-0000-00000E000000}"/>
    <cellStyle name="표준 7" xfId="7" xr:uid="{00000000-0005-0000-0000-00000F000000}"/>
    <cellStyle name="표준 8" xfId="8" xr:uid="{00000000-0005-0000-0000-000010000000}"/>
    <cellStyle name="표준 9" xfId="13" xr:uid="{00000000-0005-0000-0000-00001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
  <sheetViews>
    <sheetView tabSelected="1" zoomScale="60" zoomScaleNormal="60" workbookViewId="0">
      <pane ySplit="3" topLeftCell="A4" activePane="bottomLeft" state="frozen"/>
      <selection activeCell="A4" sqref="A4:I121"/>
      <selection pane="bottomLeft" activeCell="L1" sqref="L1"/>
    </sheetView>
  </sheetViews>
  <sheetFormatPr defaultRowHeight="39.950000000000003" customHeight="1" x14ac:dyDescent="0.3"/>
  <cols>
    <col min="1" max="1" width="5" style="15" customWidth="1"/>
    <col min="2" max="2" width="9" style="15"/>
    <col min="3" max="3" width="46.375" style="15" customWidth="1"/>
    <col min="4" max="4" width="17.75" style="15" customWidth="1"/>
    <col min="5" max="5" width="67.5" style="15" customWidth="1"/>
    <col min="6" max="6" width="16.25" style="15" customWidth="1"/>
    <col min="7" max="7" width="15.125" style="15" customWidth="1"/>
    <col min="8" max="8" width="60.25" style="15" customWidth="1"/>
    <col min="9" max="9" width="48.625" style="15" customWidth="1"/>
    <col min="10" max="10" width="53.375" style="15" customWidth="1"/>
    <col min="11" max="11" width="13.125" style="15" customWidth="1"/>
    <col min="12" max="16384" width="9" style="15"/>
  </cols>
  <sheetData>
    <row r="1" spans="1:11" ht="39.950000000000003" customHeight="1" x14ac:dyDescent="0.3">
      <c r="A1" s="63" t="s">
        <v>345</v>
      </c>
      <c r="B1" s="63"/>
      <c r="C1" s="63"/>
      <c r="D1" s="63"/>
      <c r="E1" s="63"/>
      <c r="F1" s="63"/>
      <c r="G1" s="63"/>
      <c r="H1" s="63"/>
      <c r="I1" s="63"/>
      <c r="J1" s="63"/>
      <c r="K1" s="63"/>
    </row>
    <row r="2" spans="1:11" ht="39.950000000000003" customHeight="1" thickBot="1" x14ac:dyDescent="0.35">
      <c r="J2" s="62"/>
      <c r="K2" s="62"/>
    </row>
    <row r="3" spans="1:11" ht="37.5" customHeight="1" thickBot="1" x14ac:dyDescent="0.35">
      <c r="A3" s="42" t="s">
        <v>0</v>
      </c>
      <c r="B3" s="16" t="s">
        <v>1</v>
      </c>
      <c r="C3" s="16" t="s">
        <v>2</v>
      </c>
      <c r="D3" s="16" t="s">
        <v>3</v>
      </c>
      <c r="E3" s="16" t="s">
        <v>4</v>
      </c>
      <c r="F3" s="16" t="s">
        <v>26</v>
      </c>
      <c r="G3" s="16" t="s">
        <v>27</v>
      </c>
      <c r="H3" s="16" t="s">
        <v>6</v>
      </c>
      <c r="I3" s="16" t="s">
        <v>264</v>
      </c>
      <c r="J3" s="16" t="s">
        <v>7</v>
      </c>
      <c r="K3" s="17" t="s">
        <v>57</v>
      </c>
    </row>
    <row r="4" spans="1:11" s="37" customFormat="1" ht="39.950000000000003" customHeight="1" thickTop="1" x14ac:dyDescent="0.3">
      <c r="A4" s="29">
        <f>COUNTA($B$4:B4)</f>
        <v>1</v>
      </c>
      <c r="B4" s="25" t="s">
        <v>17</v>
      </c>
      <c r="C4" s="23" t="s">
        <v>420</v>
      </c>
      <c r="D4" s="23" t="s">
        <v>769</v>
      </c>
      <c r="E4" s="23" t="s">
        <v>403</v>
      </c>
      <c r="F4" s="25" t="s">
        <v>29</v>
      </c>
      <c r="G4" s="25" t="s">
        <v>30</v>
      </c>
      <c r="H4" s="25" t="s">
        <v>28</v>
      </c>
      <c r="I4" s="25" t="s">
        <v>242</v>
      </c>
      <c r="J4" s="25" t="s">
        <v>627</v>
      </c>
      <c r="K4" s="26" t="s">
        <v>705</v>
      </c>
    </row>
    <row r="5" spans="1:11" s="37" customFormat="1" ht="39.950000000000003" customHeight="1" x14ac:dyDescent="0.3">
      <c r="A5" s="29">
        <f>COUNTA($B$4:B5)</f>
        <v>2</v>
      </c>
      <c r="B5" s="3" t="s">
        <v>18</v>
      </c>
      <c r="C5" s="2" t="s">
        <v>479</v>
      </c>
      <c r="D5" s="23" t="s">
        <v>769</v>
      </c>
      <c r="E5" s="2" t="s">
        <v>416</v>
      </c>
      <c r="F5" s="3" t="s">
        <v>34</v>
      </c>
      <c r="G5" s="3" t="s">
        <v>35</v>
      </c>
      <c r="H5" s="3" t="s">
        <v>28</v>
      </c>
      <c r="I5" s="3" t="s">
        <v>706</v>
      </c>
      <c r="J5" s="3" t="s">
        <v>625</v>
      </c>
      <c r="K5" s="27" t="s">
        <v>705</v>
      </c>
    </row>
    <row r="6" spans="1:11" s="37" customFormat="1" ht="39.950000000000003" customHeight="1" x14ac:dyDescent="0.3">
      <c r="A6" s="29">
        <f>COUNTA($B$4:B6)</f>
        <v>3</v>
      </c>
      <c r="B6" s="3" t="s">
        <v>19</v>
      </c>
      <c r="C6" s="2" t="s">
        <v>487</v>
      </c>
      <c r="D6" s="2" t="s">
        <v>11</v>
      </c>
      <c r="E6" s="2" t="s">
        <v>417</v>
      </c>
      <c r="F6" s="3" t="s">
        <v>37</v>
      </c>
      <c r="G6" s="3" t="s">
        <v>38</v>
      </c>
      <c r="H6" s="3" t="s">
        <v>632</v>
      </c>
      <c r="I6" s="3" t="s">
        <v>242</v>
      </c>
      <c r="J6" s="3" t="s">
        <v>626</v>
      </c>
      <c r="K6" s="27" t="s">
        <v>705</v>
      </c>
    </row>
    <row r="7" spans="1:11" s="37" customFormat="1" ht="39.950000000000003" customHeight="1" x14ac:dyDescent="0.3">
      <c r="A7" s="29">
        <f>COUNTA($B$4:B7)</f>
        <v>4</v>
      </c>
      <c r="B7" s="3" t="s">
        <v>20</v>
      </c>
      <c r="C7" s="2" t="s">
        <v>39</v>
      </c>
      <c r="D7" s="2" t="s">
        <v>478</v>
      </c>
      <c r="E7" s="2" t="s">
        <v>418</v>
      </c>
      <c r="F7" s="3" t="s">
        <v>40</v>
      </c>
      <c r="G7" s="3" t="s">
        <v>41</v>
      </c>
      <c r="H7" s="3" t="s">
        <v>632</v>
      </c>
      <c r="I7" s="3" t="s">
        <v>242</v>
      </c>
      <c r="J7" s="3" t="s">
        <v>627</v>
      </c>
      <c r="K7" s="27" t="s">
        <v>705</v>
      </c>
    </row>
    <row r="8" spans="1:11" s="37" customFormat="1" ht="39.950000000000003" customHeight="1" x14ac:dyDescent="0.3">
      <c r="A8" s="29">
        <f>COUNTA($B$4:B8)</f>
        <v>5</v>
      </c>
      <c r="B8" s="3" t="s">
        <v>21</v>
      </c>
      <c r="C8" s="2" t="s">
        <v>449</v>
      </c>
      <c r="D8" s="2" t="s">
        <v>12</v>
      </c>
      <c r="E8" s="2" t="s">
        <v>541</v>
      </c>
      <c r="F8" s="3" t="s">
        <v>42</v>
      </c>
      <c r="G8" s="3" t="s">
        <v>43</v>
      </c>
      <c r="H8" s="3" t="s">
        <v>52</v>
      </c>
      <c r="I8" s="3" t="s">
        <v>242</v>
      </c>
      <c r="J8" s="3" t="s">
        <v>629</v>
      </c>
      <c r="K8" s="27" t="s">
        <v>705</v>
      </c>
    </row>
    <row r="9" spans="1:11" s="37" customFormat="1" ht="39.950000000000003" customHeight="1" x14ac:dyDescent="0.3">
      <c r="A9" s="29">
        <f>COUNTA($B$4:B9)</f>
        <v>6</v>
      </c>
      <c r="B9" s="3" t="s">
        <v>22</v>
      </c>
      <c r="C9" s="2" t="s">
        <v>338</v>
      </c>
      <c r="D9" s="2" t="s">
        <v>13</v>
      </c>
      <c r="E9" s="2" t="s">
        <v>16</v>
      </c>
      <c r="F9" s="3" t="s">
        <v>44</v>
      </c>
      <c r="G9" s="3" t="s">
        <v>45</v>
      </c>
      <c r="H9" s="3" t="s">
        <v>33</v>
      </c>
      <c r="I9" s="3" t="s">
        <v>453</v>
      </c>
      <c r="J9" s="3" t="s">
        <v>628</v>
      </c>
      <c r="K9" s="27" t="s">
        <v>707</v>
      </c>
    </row>
    <row r="10" spans="1:11" s="37" customFormat="1" ht="39.75" customHeight="1" x14ac:dyDescent="0.3">
      <c r="A10" s="29">
        <f>COUNTA($B$4:B10)</f>
        <v>7</v>
      </c>
      <c r="B10" s="3" t="s">
        <v>133</v>
      </c>
      <c r="C10" s="2" t="s">
        <v>490</v>
      </c>
      <c r="D10" s="2" t="s">
        <v>257</v>
      </c>
      <c r="E10" s="2" t="s">
        <v>623</v>
      </c>
      <c r="F10" s="3" t="s">
        <v>254</v>
      </c>
      <c r="G10" s="3" t="s">
        <v>252</v>
      </c>
      <c r="H10" s="3" t="s">
        <v>33</v>
      </c>
      <c r="I10" s="3" t="s">
        <v>242</v>
      </c>
      <c r="J10" s="3" t="s">
        <v>500</v>
      </c>
      <c r="K10" s="27" t="s">
        <v>624</v>
      </c>
    </row>
    <row r="11" spans="1:11" s="37" customFormat="1" ht="39.950000000000003" customHeight="1" x14ac:dyDescent="0.3">
      <c r="A11" s="29">
        <f>COUNTA($B$4:B11)</f>
        <v>8</v>
      </c>
      <c r="B11" s="3" t="s">
        <v>23</v>
      </c>
      <c r="C11" s="2" t="s">
        <v>9</v>
      </c>
      <c r="D11" s="2" t="s">
        <v>777</v>
      </c>
      <c r="E11" s="2" t="s">
        <v>380</v>
      </c>
      <c r="F11" s="3" t="s">
        <v>46</v>
      </c>
      <c r="G11" s="3" t="s">
        <v>47</v>
      </c>
      <c r="H11" s="3" t="s">
        <v>33</v>
      </c>
      <c r="I11" s="3" t="s">
        <v>242</v>
      </c>
      <c r="J11" s="3" t="s">
        <v>53</v>
      </c>
      <c r="K11" s="27" t="s">
        <v>526</v>
      </c>
    </row>
    <row r="12" spans="1:11" s="37" customFormat="1" ht="39.950000000000003" customHeight="1" x14ac:dyDescent="0.3">
      <c r="A12" s="29">
        <f>COUNTA($B$4:B12)</f>
        <v>9</v>
      </c>
      <c r="B12" s="3" t="s">
        <v>24</v>
      </c>
      <c r="C12" s="2" t="s">
        <v>462</v>
      </c>
      <c r="D12" s="2" t="s">
        <v>463</v>
      </c>
      <c r="E12" s="2" t="s">
        <v>410</v>
      </c>
      <c r="F12" s="3" t="s">
        <v>48</v>
      </c>
      <c r="G12" s="3" t="s">
        <v>49</v>
      </c>
      <c r="H12" s="3" t="s">
        <v>33</v>
      </c>
      <c r="I12" s="3" t="s">
        <v>242</v>
      </c>
      <c r="J12" s="3" t="s">
        <v>53</v>
      </c>
      <c r="K12" s="27" t="s">
        <v>590</v>
      </c>
    </row>
    <row r="13" spans="1:11" s="37" customFormat="1" ht="39.950000000000003" customHeight="1" x14ac:dyDescent="0.3">
      <c r="A13" s="29">
        <f>COUNTA($B$4:B13)</f>
        <v>10</v>
      </c>
      <c r="B13" s="3" t="s">
        <v>25</v>
      </c>
      <c r="C13" s="2" t="s">
        <v>461</v>
      </c>
      <c r="D13" s="2" t="s">
        <v>611</v>
      </c>
      <c r="E13" s="2" t="s">
        <v>419</v>
      </c>
      <c r="F13" s="3" t="s">
        <v>50</v>
      </c>
      <c r="G13" s="3" t="s">
        <v>51</v>
      </c>
      <c r="H13" s="3" t="s">
        <v>33</v>
      </c>
      <c r="I13" s="3" t="s">
        <v>265</v>
      </c>
      <c r="J13" s="3" t="s">
        <v>628</v>
      </c>
      <c r="K13" s="27" t="s">
        <v>674</v>
      </c>
    </row>
    <row r="14" spans="1:11" s="37" customFormat="1" ht="39.950000000000003" customHeight="1" x14ac:dyDescent="0.3">
      <c r="A14" s="29">
        <f>COUNTA($B$4:B14)</f>
        <v>11</v>
      </c>
      <c r="B14" s="3" t="s">
        <v>153</v>
      </c>
      <c r="C14" s="2" t="s">
        <v>520</v>
      </c>
      <c r="D14" s="2" t="s">
        <v>108</v>
      </c>
      <c r="E14" s="3" t="s">
        <v>543</v>
      </c>
      <c r="F14" s="3" t="s">
        <v>307</v>
      </c>
      <c r="G14" s="3" t="s">
        <v>681</v>
      </c>
      <c r="H14" s="3" t="s">
        <v>682</v>
      </c>
      <c r="I14" s="3" t="s">
        <v>242</v>
      </c>
      <c r="J14" s="3" t="s">
        <v>311</v>
      </c>
      <c r="K14" s="27" t="s">
        <v>683</v>
      </c>
    </row>
    <row r="15" spans="1:11" s="37" customFormat="1" ht="39.950000000000003" customHeight="1" x14ac:dyDescent="0.3">
      <c r="A15" s="29">
        <f>COUNTA($B$4:B15)</f>
        <v>12</v>
      </c>
      <c r="B15" s="43" t="s">
        <v>396</v>
      </c>
      <c r="C15" s="43" t="s">
        <v>397</v>
      </c>
      <c r="D15" s="43" t="s">
        <v>398</v>
      </c>
      <c r="E15" s="43" t="s">
        <v>399</v>
      </c>
      <c r="F15" s="43" t="s">
        <v>405</v>
      </c>
      <c r="G15" s="43" t="s">
        <v>400</v>
      </c>
      <c r="H15" s="43" t="s">
        <v>33</v>
      </c>
      <c r="I15" s="43" t="s">
        <v>212</v>
      </c>
      <c r="J15" s="43" t="s">
        <v>53</v>
      </c>
      <c r="K15" s="44" t="s">
        <v>552</v>
      </c>
    </row>
    <row r="16" spans="1:11" s="37" customFormat="1" ht="39.950000000000003" customHeight="1" x14ac:dyDescent="0.3">
      <c r="A16" s="29">
        <f>COUNTA($B$4:B16)</f>
        <v>13</v>
      </c>
      <c r="B16" s="3" t="s">
        <v>425</v>
      </c>
      <c r="C16" s="3" t="s">
        <v>426</v>
      </c>
      <c r="D16" s="3" t="s">
        <v>512</v>
      </c>
      <c r="E16" s="3" t="s">
        <v>427</v>
      </c>
      <c r="F16" s="3" t="s">
        <v>495</v>
      </c>
      <c r="G16" s="3" t="s">
        <v>527</v>
      </c>
      <c r="H16" s="3" t="s">
        <v>428</v>
      </c>
      <c r="I16" s="3" t="s">
        <v>242</v>
      </c>
      <c r="J16" s="3" t="s">
        <v>36</v>
      </c>
      <c r="K16" s="38" t="s">
        <v>596</v>
      </c>
    </row>
    <row r="17" spans="1:11" s="37" customFormat="1" ht="39.950000000000003" customHeight="1" x14ac:dyDescent="0.3">
      <c r="A17" s="29">
        <f>COUNTA($B$4:B17)</f>
        <v>14</v>
      </c>
      <c r="B17" s="3" t="s">
        <v>450</v>
      </c>
      <c r="C17" s="3" t="s">
        <v>515</v>
      </c>
      <c r="D17" s="3" t="s">
        <v>551</v>
      </c>
      <c r="E17" s="3" t="s">
        <v>639</v>
      </c>
      <c r="F17" s="3" t="s">
        <v>451</v>
      </c>
      <c r="G17" s="3" t="s">
        <v>452</v>
      </c>
      <c r="H17" s="3" t="s">
        <v>33</v>
      </c>
      <c r="I17" s="3" t="s">
        <v>453</v>
      </c>
      <c r="J17" s="3" t="s">
        <v>675</v>
      </c>
      <c r="K17" s="38" t="s">
        <v>640</v>
      </c>
    </row>
    <row r="18" spans="1:11" ht="39.950000000000003" customHeight="1" x14ac:dyDescent="0.3">
      <c r="A18" s="30">
        <f>COUNTA($B$4:B18)</f>
        <v>15</v>
      </c>
      <c r="B18" s="3" t="s">
        <v>562</v>
      </c>
      <c r="C18" s="3" t="s">
        <v>563</v>
      </c>
      <c r="D18" s="3" t="s">
        <v>684</v>
      </c>
      <c r="E18" s="3" t="s">
        <v>564</v>
      </c>
      <c r="F18" s="3" t="s">
        <v>685</v>
      </c>
      <c r="G18" s="3"/>
      <c r="H18" s="3" t="s">
        <v>33</v>
      </c>
      <c r="I18" s="3" t="s">
        <v>212</v>
      </c>
      <c r="J18" s="3" t="s">
        <v>53</v>
      </c>
      <c r="K18" s="38" t="s">
        <v>565</v>
      </c>
    </row>
    <row r="19" spans="1:11" ht="42" customHeight="1" thickBot="1" x14ac:dyDescent="0.35">
      <c r="A19" s="46">
        <f>COUNTA($B$4:B19)</f>
        <v>16</v>
      </c>
      <c r="B19" s="47" t="s">
        <v>708</v>
      </c>
      <c r="C19" s="48" t="s">
        <v>433</v>
      </c>
      <c r="D19" s="48" t="s">
        <v>612</v>
      </c>
      <c r="E19" s="48" t="s">
        <v>703</v>
      </c>
      <c r="F19" s="47" t="s">
        <v>709</v>
      </c>
      <c r="G19" s="47" t="s">
        <v>296</v>
      </c>
      <c r="H19" s="13" t="s">
        <v>428</v>
      </c>
      <c r="I19" s="13" t="s">
        <v>212</v>
      </c>
      <c r="J19" s="13" t="s">
        <v>36</v>
      </c>
      <c r="K19" s="45" t="s">
        <v>699</v>
      </c>
    </row>
  </sheetData>
  <autoFilter ref="A3:K17" xr:uid="{00000000-0009-0000-0000-000000000000}"/>
  <mergeCells count="2">
    <mergeCell ref="J2:K2"/>
    <mergeCell ref="A1:K1"/>
  </mergeCells>
  <phoneticPr fontId="2" type="noConversion"/>
  <pageMargins left="0.70866141732283472" right="0.70866141732283472" top="0.74803149606299213" bottom="0.74803149606299213" header="0.31496062992125984" footer="0.31496062992125984"/>
  <pageSetup paperSize="9" scale="34"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7"/>
  <sheetViews>
    <sheetView zoomScale="80" zoomScaleNormal="80" workbookViewId="0">
      <pane ySplit="3" topLeftCell="A27" activePane="bottomLeft" state="frozen"/>
      <selection activeCell="A4" sqref="A4:I121"/>
      <selection pane="bottomLeft" activeCell="E39" sqref="E39"/>
    </sheetView>
  </sheetViews>
  <sheetFormatPr defaultRowHeight="13.5" x14ac:dyDescent="0.3"/>
  <cols>
    <col min="1" max="1" width="5" style="15" customWidth="1"/>
    <col min="2" max="2" width="9" style="15" customWidth="1"/>
    <col min="3" max="3" width="35.5" style="15" customWidth="1"/>
    <col min="4" max="4" width="14.625" style="15" customWidth="1"/>
    <col min="5" max="5" width="52.625" style="15" customWidth="1"/>
    <col min="6" max="7" width="16.375" style="15" customWidth="1"/>
    <col min="8" max="8" width="32.625" style="15" customWidth="1"/>
    <col min="9" max="9" width="39.375" style="15" customWidth="1"/>
    <col min="10" max="10" width="42.625" style="15" customWidth="1"/>
    <col min="11" max="16384" width="9" style="15"/>
  </cols>
  <sheetData>
    <row r="1" spans="1:12" ht="38.25" x14ac:dyDescent="0.3">
      <c r="A1" s="63" t="s">
        <v>346</v>
      </c>
      <c r="B1" s="63"/>
      <c r="C1" s="63"/>
      <c r="D1" s="63"/>
      <c r="E1" s="63"/>
      <c r="F1" s="63"/>
      <c r="G1" s="63"/>
      <c r="H1" s="63"/>
      <c r="I1" s="63"/>
      <c r="J1" s="63"/>
      <c r="K1" s="63"/>
      <c r="L1" s="63"/>
    </row>
    <row r="2" spans="1:12" ht="21" customHeight="1" thickBot="1" x14ac:dyDescent="0.35">
      <c r="K2" s="62"/>
      <c r="L2" s="62"/>
    </row>
    <row r="3" spans="1:12" ht="30" customHeight="1" thickBot="1" x14ac:dyDescent="0.35">
      <c r="A3" s="28" t="s">
        <v>508</v>
      </c>
      <c r="B3" s="18" t="s">
        <v>1</v>
      </c>
      <c r="C3" s="18" t="s">
        <v>2</v>
      </c>
      <c r="D3" s="18" t="s">
        <v>387</v>
      </c>
      <c r="E3" s="18" t="s">
        <v>386</v>
      </c>
      <c r="F3" s="18" t="s">
        <v>385</v>
      </c>
      <c r="G3" s="18" t="s">
        <v>27</v>
      </c>
      <c r="H3" s="18" t="s">
        <v>6</v>
      </c>
      <c r="I3" s="18" t="s">
        <v>384</v>
      </c>
      <c r="J3" s="18" t="s">
        <v>7</v>
      </c>
      <c r="K3" s="18" t="s">
        <v>57</v>
      </c>
      <c r="L3" s="19" t="s">
        <v>5</v>
      </c>
    </row>
    <row r="4" spans="1:12" ht="39.75" customHeight="1" thickTop="1" x14ac:dyDescent="0.3">
      <c r="A4" s="29">
        <f>COUNTA($B$4:B4)</f>
        <v>1</v>
      </c>
      <c r="B4" s="25" t="s">
        <v>56</v>
      </c>
      <c r="C4" s="23" t="s">
        <v>54</v>
      </c>
      <c r="D4" s="23" t="s">
        <v>531</v>
      </c>
      <c r="E4" s="23" t="s">
        <v>55</v>
      </c>
      <c r="F4" s="25" t="s">
        <v>206</v>
      </c>
      <c r="G4" s="25" t="s">
        <v>207</v>
      </c>
      <c r="H4" s="25" t="s">
        <v>266</v>
      </c>
      <c r="I4" s="25" t="s">
        <v>382</v>
      </c>
      <c r="J4" s="25" t="s">
        <v>58</v>
      </c>
      <c r="K4" s="40" t="s">
        <v>636</v>
      </c>
      <c r="L4" s="41" t="s">
        <v>156</v>
      </c>
    </row>
    <row r="5" spans="1:12" ht="39.75" customHeight="1" x14ac:dyDescent="0.3">
      <c r="A5" s="30">
        <f>COUNTA($B$4:B5)</f>
        <v>2</v>
      </c>
      <c r="B5" s="3" t="s">
        <v>111</v>
      </c>
      <c r="C5" s="2" t="s">
        <v>486</v>
      </c>
      <c r="D5" s="2" t="s">
        <v>349</v>
      </c>
      <c r="E5" s="2" t="s">
        <v>60</v>
      </c>
      <c r="F5" s="3" t="s">
        <v>208</v>
      </c>
      <c r="G5" s="3" t="s">
        <v>209</v>
      </c>
      <c r="H5" s="3" t="s">
        <v>268</v>
      </c>
      <c r="I5" s="3" t="s">
        <v>212</v>
      </c>
      <c r="J5" s="3" t="s">
        <v>630</v>
      </c>
      <c r="K5" s="14" t="s">
        <v>705</v>
      </c>
      <c r="L5" s="8" t="s">
        <v>157</v>
      </c>
    </row>
    <row r="6" spans="1:12" ht="39.75" customHeight="1" x14ac:dyDescent="0.3">
      <c r="A6" s="30">
        <f>COUNTA($B$4:B6)</f>
        <v>3</v>
      </c>
      <c r="B6" s="3" t="s">
        <v>112</v>
      </c>
      <c r="C6" s="2" t="s">
        <v>434</v>
      </c>
      <c r="D6" s="2" t="s">
        <v>665</v>
      </c>
      <c r="E6" s="2" t="s">
        <v>61</v>
      </c>
      <c r="F6" s="3" t="s">
        <v>210</v>
      </c>
      <c r="G6" s="3" t="s">
        <v>211</v>
      </c>
      <c r="H6" s="3" t="s">
        <v>266</v>
      </c>
      <c r="I6" s="3" t="s">
        <v>267</v>
      </c>
      <c r="J6" s="3" t="s">
        <v>226</v>
      </c>
      <c r="K6" s="14" t="s">
        <v>705</v>
      </c>
      <c r="L6" s="8" t="s">
        <v>156</v>
      </c>
    </row>
    <row r="7" spans="1:12" ht="39.75" customHeight="1" x14ac:dyDescent="0.3">
      <c r="A7" s="30">
        <f>COUNTA($B$4:B7)</f>
        <v>4</v>
      </c>
      <c r="B7" s="3" t="s">
        <v>113</v>
      </c>
      <c r="C7" s="2" t="s">
        <v>459</v>
      </c>
      <c r="D7" s="2" t="s">
        <v>509</v>
      </c>
      <c r="E7" s="2" t="s">
        <v>641</v>
      </c>
      <c r="F7" s="3" t="s">
        <v>566</v>
      </c>
      <c r="G7" s="3" t="s">
        <v>204</v>
      </c>
      <c r="H7" s="3" t="s">
        <v>268</v>
      </c>
      <c r="I7" s="3" t="s">
        <v>212</v>
      </c>
      <c r="J7" s="3" t="s">
        <v>631</v>
      </c>
      <c r="K7" s="14" t="s">
        <v>705</v>
      </c>
      <c r="L7" s="8" t="s">
        <v>157</v>
      </c>
    </row>
    <row r="8" spans="1:12" ht="39.75" customHeight="1" x14ac:dyDescent="0.3">
      <c r="A8" s="30">
        <f>COUNTA($B$4:B8)</f>
        <v>5</v>
      </c>
      <c r="B8" s="3" t="s">
        <v>115</v>
      </c>
      <c r="C8" s="2" t="s">
        <v>488</v>
      </c>
      <c r="D8" s="2" t="s">
        <v>700</v>
      </c>
      <c r="E8" s="2" t="s">
        <v>424</v>
      </c>
      <c r="F8" s="3" t="s">
        <v>213</v>
      </c>
      <c r="G8" s="3" t="s">
        <v>214</v>
      </c>
      <c r="H8" s="3" t="s">
        <v>266</v>
      </c>
      <c r="I8" s="3" t="s">
        <v>234</v>
      </c>
      <c r="J8" s="3" t="s">
        <v>58</v>
      </c>
      <c r="K8" s="14" t="s">
        <v>705</v>
      </c>
      <c r="L8" s="8" t="s">
        <v>157</v>
      </c>
    </row>
    <row r="9" spans="1:12" ht="39.75" customHeight="1" x14ac:dyDescent="0.3">
      <c r="A9" s="30">
        <f>COUNTA($B$4:B9)</f>
        <v>6</v>
      </c>
      <c r="B9" s="3" t="s">
        <v>116</v>
      </c>
      <c r="C9" s="2" t="s">
        <v>437</v>
      </c>
      <c r="D9" s="2" t="s">
        <v>436</v>
      </c>
      <c r="E9" s="2" t="s">
        <v>66</v>
      </c>
      <c r="F9" s="3" t="s">
        <v>607</v>
      </c>
      <c r="G9" s="3" t="s">
        <v>215</v>
      </c>
      <c r="H9" s="3" t="s">
        <v>269</v>
      </c>
      <c r="I9" s="3" t="s">
        <v>212</v>
      </c>
      <c r="J9" s="3" t="s">
        <v>748</v>
      </c>
      <c r="K9" s="14" t="s">
        <v>705</v>
      </c>
      <c r="L9" s="8" t="s">
        <v>156</v>
      </c>
    </row>
    <row r="10" spans="1:12" ht="39.75" customHeight="1" x14ac:dyDescent="0.3">
      <c r="A10" s="30">
        <f>COUNTA($B$4:B10)</f>
        <v>7</v>
      </c>
      <c r="B10" s="3" t="s">
        <v>117</v>
      </c>
      <c r="C10" s="2" t="s">
        <v>609</v>
      </c>
      <c r="D10" s="2" t="s">
        <v>534</v>
      </c>
      <c r="E10" s="2" t="s">
        <v>68</v>
      </c>
      <c r="F10" s="3" t="s">
        <v>218</v>
      </c>
      <c r="G10" s="3" t="s">
        <v>219</v>
      </c>
      <c r="H10" s="3" t="s">
        <v>266</v>
      </c>
      <c r="I10" s="3" t="s">
        <v>212</v>
      </c>
      <c r="J10" s="3" t="s">
        <v>58</v>
      </c>
      <c r="K10" s="14" t="s">
        <v>540</v>
      </c>
      <c r="L10" s="8" t="s">
        <v>160</v>
      </c>
    </row>
    <row r="11" spans="1:12" ht="39.75" customHeight="1" x14ac:dyDescent="0.3">
      <c r="A11" s="30">
        <f>COUNTA($B$4:B11)</f>
        <v>8</v>
      </c>
      <c r="B11" s="3" t="s">
        <v>118</v>
      </c>
      <c r="C11" s="2" t="s">
        <v>710</v>
      </c>
      <c r="D11" s="2" t="s">
        <v>711</v>
      </c>
      <c r="E11" s="2" t="s">
        <v>513</v>
      </c>
      <c r="F11" s="3" t="s">
        <v>556</v>
      </c>
      <c r="G11" s="3" t="s">
        <v>413</v>
      </c>
      <c r="H11" s="3" t="s">
        <v>266</v>
      </c>
      <c r="I11" s="3" t="s">
        <v>414</v>
      </c>
      <c r="J11" s="3" t="s">
        <v>631</v>
      </c>
      <c r="K11" s="14" t="s">
        <v>544</v>
      </c>
      <c r="L11" s="8" t="s">
        <v>326</v>
      </c>
    </row>
    <row r="12" spans="1:12" ht="39.75" customHeight="1" x14ac:dyDescent="0.3">
      <c r="A12" s="30">
        <f>COUNTA($B$4:B12)</f>
        <v>9</v>
      </c>
      <c r="B12" s="3" t="s">
        <v>119</v>
      </c>
      <c r="C12" s="2" t="s">
        <v>391</v>
      </c>
      <c r="D12" s="2" t="s">
        <v>69</v>
      </c>
      <c r="E12" s="2" t="s">
        <v>580</v>
      </c>
      <c r="F12" s="3" t="s">
        <v>220</v>
      </c>
      <c r="G12" s="3" t="s">
        <v>221</v>
      </c>
      <c r="H12" s="3" t="s">
        <v>549</v>
      </c>
      <c r="I12" s="3" t="s">
        <v>212</v>
      </c>
      <c r="J12" s="3" t="s">
        <v>58</v>
      </c>
      <c r="K12" s="14" t="s">
        <v>547</v>
      </c>
      <c r="L12" s="8" t="s">
        <v>159</v>
      </c>
    </row>
    <row r="13" spans="1:12" ht="39.75" customHeight="1" x14ac:dyDescent="0.3">
      <c r="A13" s="30">
        <f>COUNTA($B$4:B13)</f>
        <v>10</v>
      </c>
      <c r="B13" s="3" t="s">
        <v>120</v>
      </c>
      <c r="C13" s="2" t="s">
        <v>594</v>
      </c>
      <c r="D13" s="2" t="s">
        <v>70</v>
      </c>
      <c r="E13" s="2" t="s">
        <v>593</v>
      </c>
      <c r="F13" s="3" t="s">
        <v>222</v>
      </c>
      <c r="G13" s="3" t="s">
        <v>223</v>
      </c>
      <c r="H13" s="3" t="s">
        <v>320</v>
      </c>
      <c r="I13" s="3" t="s">
        <v>234</v>
      </c>
      <c r="J13" s="3" t="s">
        <v>58</v>
      </c>
      <c r="K13" s="14" t="s">
        <v>642</v>
      </c>
      <c r="L13" s="8" t="s">
        <v>323</v>
      </c>
    </row>
    <row r="14" spans="1:12" ht="39.75" customHeight="1" x14ac:dyDescent="0.3">
      <c r="A14" s="30">
        <f>COUNTA($B$4:B14)</f>
        <v>11</v>
      </c>
      <c r="B14" s="3" t="s">
        <v>121</v>
      </c>
      <c r="C14" s="2" t="s">
        <v>448</v>
      </c>
      <c r="D14" s="2" t="s">
        <v>71</v>
      </c>
      <c r="E14" s="2" t="s">
        <v>72</v>
      </c>
      <c r="F14" s="3" t="s">
        <v>224</v>
      </c>
      <c r="G14" s="3" t="s">
        <v>225</v>
      </c>
      <c r="H14" s="3" t="s">
        <v>266</v>
      </c>
      <c r="I14" s="3" t="s">
        <v>383</v>
      </c>
      <c r="J14" s="3" t="s">
        <v>226</v>
      </c>
      <c r="K14" s="14" t="s">
        <v>649</v>
      </c>
      <c r="L14" s="8" t="s">
        <v>156</v>
      </c>
    </row>
    <row r="15" spans="1:12" ht="39.75" customHeight="1" x14ac:dyDescent="0.3">
      <c r="A15" s="30">
        <f>COUNTA($B$4:B15)</f>
        <v>12</v>
      </c>
      <c r="B15" s="3" t="s">
        <v>122</v>
      </c>
      <c r="C15" s="2" t="s">
        <v>458</v>
      </c>
      <c r="D15" s="2" t="s">
        <v>666</v>
      </c>
      <c r="E15" s="2" t="s">
        <v>73</v>
      </c>
      <c r="F15" s="3" t="s">
        <v>567</v>
      </c>
      <c r="G15" s="3" t="s">
        <v>227</v>
      </c>
      <c r="H15" s="3" t="s">
        <v>263</v>
      </c>
      <c r="I15" s="3" t="s">
        <v>234</v>
      </c>
      <c r="J15" s="3" t="s">
        <v>216</v>
      </c>
      <c r="K15" s="14" t="s">
        <v>667</v>
      </c>
      <c r="L15" s="8" t="s">
        <v>158</v>
      </c>
    </row>
    <row r="16" spans="1:12" ht="39.75" customHeight="1" x14ac:dyDescent="0.3">
      <c r="A16" s="30">
        <f>COUNTA($B$4:B16)</f>
        <v>13</v>
      </c>
      <c r="B16" s="3" t="s">
        <v>123</v>
      </c>
      <c r="C16" s="2" t="s">
        <v>378</v>
      </c>
      <c r="D16" s="2" t="s">
        <v>668</v>
      </c>
      <c r="E16" s="2" t="s">
        <v>74</v>
      </c>
      <c r="F16" s="3" t="s">
        <v>337</v>
      </c>
      <c r="G16" s="3" t="s">
        <v>228</v>
      </c>
      <c r="H16" s="3" t="s">
        <v>269</v>
      </c>
      <c r="I16" s="3" t="s">
        <v>212</v>
      </c>
      <c r="J16" s="3" t="s">
        <v>229</v>
      </c>
      <c r="K16" s="14" t="s">
        <v>770</v>
      </c>
      <c r="L16" s="8" t="s">
        <v>157</v>
      </c>
    </row>
    <row r="17" spans="1:12" ht="39.75" customHeight="1" x14ac:dyDescent="0.3">
      <c r="A17" s="30">
        <f>COUNTA($B$4:B17)</f>
        <v>14</v>
      </c>
      <c r="B17" s="3" t="s">
        <v>124</v>
      </c>
      <c r="C17" s="2" t="s">
        <v>440</v>
      </c>
      <c r="D17" s="2" t="s">
        <v>548</v>
      </c>
      <c r="E17" s="2" t="s">
        <v>75</v>
      </c>
      <c r="F17" s="3" t="s">
        <v>230</v>
      </c>
      <c r="G17" s="3" t="s">
        <v>231</v>
      </c>
      <c r="H17" s="3" t="s">
        <v>266</v>
      </c>
      <c r="I17" s="3" t="s">
        <v>212</v>
      </c>
      <c r="J17" s="3" t="s">
        <v>58</v>
      </c>
      <c r="K17" s="14" t="s">
        <v>525</v>
      </c>
      <c r="L17" s="8" t="s">
        <v>161</v>
      </c>
    </row>
    <row r="18" spans="1:12" ht="39.75" customHeight="1" x14ac:dyDescent="0.3">
      <c r="A18" s="30">
        <f>COUNTA($B$4:B18)</f>
        <v>15</v>
      </c>
      <c r="B18" s="3" t="s">
        <v>125</v>
      </c>
      <c r="C18" s="2" t="s">
        <v>444</v>
      </c>
      <c r="D18" s="2" t="s">
        <v>622</v>
      </c>
      <c r="E18" s="2" t="s">
        <v>76</v>
      </c>
      <c r="F18" s="3" t="s">
        <v>232</v>
      </c>
      <c r="G18" s="3" t="s">
        <v>233</v>
      </c>
      <c r="H18" s="3" t="s">
        <v>270</v>
      </c>
      <c r="I18" s="3" t="s">
        <v>234</v>
      </c>
      <c r="J18" s="3" t="s">
        <v>58</v>
      </c>
      <c r="K18" s="14" t="s">
        <v>600</v>
      </c>
      <c r="L18" s="8" t="s">
        <v>159</v>
      </c>
    </row>
    <row r="19" spans="1:12" ht="39.75" customHeight="1" x14ac:dyDescent="0.3">
      <c r="A19" s="30">
        <f>COUNTA($B$4:B19)</f>
        <v>16</v>
      </c>
      <c r="B19" s="3" t="s">
        <v>126</v>
      </c>
      <c r="C19" s="2" t="s">
        <v>650</v>
      </c>
      <c r="D19" s="2" t="s">
        <v>651</v>
      </c>
      <c r="E19" s="2" t="s">
        <v>744</v>
      </c>
      <c r="F19" s="3" t="s">
        <v>235</v>
      </c>
      <c r="G19" s="3" t="s">
        <v>236</v>
      </c>
      <c r="H19" s="3" t="s">
        <v>266</v>
      </c>
      <c r="I19" s="3" t="s">
        <v>212</v>
      </c>
      <c r="J19" s="3" t="s">
        <v>58</v>
      </c>
      <c r="K19" s="14" t="s">
        <v>555</v>
      </c>
      <c r="L19" s="8" t="s">
        <v>156</v>
      </c>
    </row>
    <row r="20" spans="1:12" ht="39.75" customHeight="1" x14ac:dyDescent="0.3">
      <c r="A20" s="30">
        <f>COUNTA($B$4:B20)</f>
        <v>17</v>
      </c>
      <c r="B20" s="3" t="s">
        <v>127</v>
      </c>
      <c r="C20" s="2" t="s">
        <v>517</v>
      </c>
      <c r="D20" s="2" t="s">
        <v>77</v>
      </c>
      <c r="E20" s="2" t="s">
        <v>778</v>
      </c>
      <c r="F20" s="3" t="s">
        <v>237</v>
      </c>
      <c r="G20" s="3" t="s">
        <v>238</v>
      </c>
      <c r="H20" s="3" t="s">
        <v>266</v>
      </c>
      <c r="I20" s="3" t="s">
        <v>443</v>
      </c>
      <c r="J20" s="3" t="s">
        <v>58</v>
      </c>
      <c r="K20" s="14" t="s">
        <v>592</v>
      </c>
      <c r="L20" s="8" t="s">
        <v>156</v>
      </c>
    </row>
    <row r="21" spans="1:12" ht="39.75" customHeight="1" x14ac:dyDescent="0.3">
      <c r="A21" s="30">
        <f>COUNTA($B$4:B21)</f>
        <v>18</v>
      </c>
      <c r="B21" s="3" t="s">
        <v>128</v>
      </c>
      <c r="C21" s="11" t="s">
        <v>515</v>
      </c>
      <c r="D21" s="2" t="s">
        <v>551</v>
      </c>
      <c r="E21" s="2" t="s">
        <v>557</v>
      </c>
      <c r="F21" s="3" t="s">
        <v>240</v>
      </c>
      <c r="G21" s="3" t="s">
        <v>241</v>
      </c>
      <c r="H21" s="3" t="s">
        <v>263</v>
      </c>
      <c r="I21" s="3" t="s">
        <v>242</v>
      </c>
      <c r="J21" s="3" t="s">
        <v>243</v>
      </c>
      <c r="K21" s="14" t="s">
        <v>598</v>
      </c>
      <c r="L21" s="8" t="s">
        <v>157</v>
      </c>
    </row>
    <row r="22" spans="1:12" ht="39.75" customHeight="1" x14ac:dyDescent="0.3">
      <c r="A22" s="30">
        <f>COUNTA($B$4:B22)</f>
        <v>19</v>
      </c>
      <c r="B22" s="3" t="s">
        <v>129</v>
      </c>
      <c r="C22" s="2" t="s">
        <v>498</v>
      </c>
      <c r="D22" s="2" t="s">
        <v>621</v>
      </c>
      <c r="E22" s="2" t="s">
        <v>643</v>
      </c>
      <c r="F22" s="3" t="s">
        <v>244</v>
      </c>
      <c r="G22" s="3" t="s">
        <v>333</v>
      </c>
      <c r="H22" s="3" t="s">
        <v>269</v>
      </c>
      <c r="I22" s="3" t="s">
        <v>212</v>
      </c>
      <c r="J22" s="3" t="s">
        <v>243</v>
      </c>
      <c r="K22" s="14" t="s">
        <v>634</v>
      </c>
      <c r="L22" s="8" t="s">
        <v>157</v>
      </c>
    </row>
    <row r="23" spans="1:12" ht="39.75" customHeight="1" x14ac:dyDescent="0.3">
      <c r="A23" s="30">
        <f>COUNTA($B$4:B23)</f>
        <v>20</v>
      </c>
      <c r="B23" s="3" t="s">
        <v>130</v>
      </c>
      <c r="C23" s="2" t="s">
        <v>245</v>
      </c>
      <c r="D23" s="2" t="s">
        <v>79</v>
      </c>
      <c r="E23" s="2" t="s">
        <v>80</v>
      </c>
      <c r="F23" s="3" t="s">
        <v>246</v>
      </c>
      <c r="G23" s="3" t="s">
        <v>247</v>
      </c>
      <c r="H23" s="3" t="s">
        <v>270</v>
      </c>
      <c r="I23" s="3" t="s">
        <v>652</v>
      </c>
      <c r="J23" s="3" t="s">
        <v>58</v>
      </c>
      <c r="K23" s="14" t="s">
        <v>653</v>
      </c>
      <c r="L23" s="8" t="s">
        <v>156</v>
      </c>
    </row>
    <row r="24" spans="1:12" ht="39.75" customHeight="1" x14ac:dyDescent="0.3">
      <c r="A24" s="30">
        <f>COUNTA($B$4:B24)</f>
        <v>21</v>
      </c>
      <c r="B24" s="3" t="s">
        <v>131</v>
      </c>
      <c r="C24" s="2" t="s">
        <v>469</v>
      </c>
      <c r="D24" s="2" t="s">
        <v>81</v>
      </c>
      <c r="E24" s="2" t="s">
        <v>82</v>
      </c>
      <c r="F24" s="3" t="s">
        <v>248</v>
      </c>
      <c r="G24" s="3" t="s">
        <v>249</v>
      </c>
      <c r="H24" s="3" t="s">
        <v>266</v>
      </c>
      <c r="I24" s="3" t="s">
        <v>212</v>
      </c>
      <c r="J24" s="3" t="s">
        <v>250</v>
      </c>
      <c r="K24" s="14" t="s">
        <v>654</v>
      </c>
      <c r="L24" s="8" t="s">
        <v>157</v>
      </c>
    </row>
    <row r="25" spans="1:12" ht="39.75" customHeight="1" x14ac:dyDescent="0.3">
      <c r="A25" s="30">
        <f>COUNTA($B$4:B25)</f>
        <v>22</v>
      </c>
      <c r="B25" s="3" t="s">
        <v>132</v>
      </c>
      <c r="C25" s="2" t="s">
        <v>523</v>
      </c>
      <c r="D25" s="2" t="s">
        <v>438</v>
      </c>
      <c r="E25" s="2" t="s">
        <v>595</v>
      </c>
      <c r="F25" s="3" t="s">
        <v>251</v>
      </c>
      <c r="G25" s="3" t="s">
        <v>339</v>
      </c>
      <c r="H25" s="3" t="s">
        <v>266</v>
      </c>
      <c r="I25" s="3" t="s">
        <v>212</v>
      </c>
      <c r="J25" s="3" t="s">
        <v>58</v>
      </c>
      <c r="K25" s="14" t="s">
        <v>669</v>
      </c>
      <c r="L25" s="8" t="s">
        <v>156</v>
      </c>
    </row>
    <row r="26" spans="1:12" ht="39.75" customHeight="1" x14ac:dyDescent="0.3">
      <c r="A26" s="30">
        <f>COUNTA($B$4:B26)</f>
        <v>23</v>
      </c>
      <c r="B26" s="3" t="s">
        <v>134</v>
      </c>
      <c r="C26" s="2" t="s">
        <v>524</v>
      </c>
      <c r="D26" s="2" t="s">
        <v>83</v>
      </c>
      <c r="E26" s="2" t="s">
        <v>84</v>
      </c>
      <c r="F26" s="3" t="s">
        <v>253</v>
      </c>
      <c r="G26" s="3" t="s">
        <v>255</v>
      </c>
      <c r="H26" s="3" t="s">
        <v>266</v>
      </c>
      <c r="I26" s="3" t="s">
        <v>234</v>
      </c>
      <c r="J26" s="3" t="s">
        <v>58</v>
      </c>
      <c r="K26" s="14" t="s">
        <v>646</v>
      </c>
      <c r="L26" s="8" t="s">
        <v>156</v>
      </c>
    </row>
    <row r="27" spans="1:12" ht="39.75" customHeight="1" x14ac:dyDescent="0.3">
      <c r="A27" s="30">
        <f>COUNTA($B$4:B27)</f>
        <v>24</v>
      </c>
      <c r="B27" s="3" t="s">
        <v>135</v>
      </c>
      <c r="C27" s="2" t="s">
        <v>601</v>
      </c>
      <c r="D27" s="2" t="s">
        <v>499</v>
      </c>
      <c r="E27" s="2" t="s">
        <v>85</v>
      </c>
      <c r="F27" s="3" t="s">
        <v>350</v>
      </c>
      <c r="G27" s="3" t="s">
        <v>351</v>
      </c>
      <c r="H27" s="3" t="s">
        <v>266</v>
      </c>
      <c r="I27" s="3" t="s">
        <v>256</v>
      </c>
      <c r="J27" s="3" t="s">
        <v>58</v>
      </c>
      <c r="K27" s="14" t="s">
        <v>647</v>
      </c>
      <c r="L27" s="8" t="s">
        <v>156</v>
      </c>
    </row>
    <row r="28" spans="1:12" ht="39.75" customHeight="1" x14ac:dyDescent="0.3">
      <c r="A28" s="30">
        <f>COUNTA($B$4:B28)</f>
        <v>25</v>
      </c>
      <c r="B28" s="3" t="s">
        <v>136</v>
      </c>
      <c r="C28" s="2" t="s">
        <v>477</v>
      </c>
      <c r="D28" s="2" t="s">
        <v>348</v>
      </c>
      <c r="E28" s="2" t="s">
        <v>86</v>
      </c>
      <c r="F28" s="3" t="s">
        <v>278</v>
      </c>
      <c r="G28" s="3" t="s">
        <v>279</v>
      </c>
      <c r="H28" s="3" t="s">
        <v>320</v>
      </c>
      <c r="I28" s="3" t="s">
        <v>234</v>
      </c>
      <c r="J28" s="3" t="s">
        <v>58</v>
      </c>
      <c r="K28" s="14" t="s">
        <v>701</v>
      </c>
      <c r="L28" s="8" t="s">
        <v>156</v>
      </c>
    </row>
    <row r="29" spans="1:12" ht="39.75" customHeight="1" x14ac:dyDescent="0.3">
      <c r="A29" s="30">
        <f>COUNTA($B$4:B29)</f>
        <v>26</v>
      </c>
      <c r="B29" s="3" t="s">
        <v>137</v>
      </c>
      <c r="C29" s="3" t="s">
        <v>432</v>
      </c>
      <c r="D29" s="2" t="s">
        <v>87</v>
      </c>
      <c r="E29" s="2" t="s">
        <v>571</v>
      </c>
      <c r="F29" s="3" t="s">
        <v>280</v>
      </c>
      <c r="G29" s="3" t="s">
        <v>281</v>
      </c>
      <c r="H29" s="3" t="s">
        <v>266</v>
      </c>
      <c r="I29" s="3" t="s">
        <v>212</v>
      </c>
      <c r="J29" s="3" t="s">
        <v>58</v>
      </c>
      <c r="K29" s="14" t="s">
        <v>702</v>
      </c>
      <c r="L29" s="8" t="s">
        <v>156</v>
      </c>
    </row>
    <row r="30" spans="1:12" ht="39.75" customHeight="1" x14ac:dyDescent="0.3">
      <c r="A30" s="30">
        <f>COUNTA($B$4:B30)</f>
        <v>27</v>
      </c>
      <c r="B30" s="3" t="s">
        <v>138</v>
      </c>
      <c r="C30" s="2" t="s">
        <v>482</v>
      </c>
      <c r="D30" s="2" t="s">
        <v>89</v>
      </c>
      <c r="E30" s="2" t="s">
        <v>90</v>
      </c>
      <c r="F30" s="3" t="s">
        <v>282</v>
      </c>
      <c r="G30" s="3" t="s">
        <v>283</v>
      </c>
      <c r="H30" s="3" t="s">
        <v>269</v>
      </c>
      <c r="I30" s="3" t="s">
        <v>239</v>
      </c>
      <c r="J30" s="3" t="s">
        <v>243</v>
      </c>
      <c r="K30" s="14" t="s">
        <v>712</v>
      </c>
      <c r="L30" s="8" t="s">
        <v>160</v>
      </c>
    </row>
    <row r="31" spans="1:12" ht="39.75" customHeight="1" x14ac:dyDescent="0.3">
      <c r="A31" s="30">
        <f>COUNTA($B$4:B31)</f>
        <v>28</v>
      </c>
      <c r="B31" s="3" t="s">
        <v>139</v>
      </c>
      <c r="C31" s="2" t="s">
        <v>749</v>
      </c>
      <c r="D31" s="2" t="s">
        <v>713</v>
      </c>
      <c r="E31" s="2" t="s">
        <v>91</v>
      </c>
      <c r="F31" s="3" t="s">
        <v>284</v>
      </c>
      <c r="G31" s="3" t="s">
        <v>285</v>
      </c>
      <c r="H31" s="3" t="s">
        <v>266</v>
      </c>
      <c r="I31" s="3" t="s">
        <v>212</v>
      </c>
      <c r="J31" s="3" t="s">
        <v>58</v>
      </c>
      <c r="K31" s="14" t="s">
        <v>750</v>
      </c>
      <c r="L31" s="8" t="s">
        <v>158</v>
      </c>
    </row>
    <row r="32" spans="1:12" ht="39.75" customHeight="1" x14ac:dyDescent="0.3">
      <c r="A32" s="30">
        <f>COUNTA($B$4:B32)</f>
        <v>29</v>
      </c>
      <c r="B32" s="3" t="s">
        <v>140</v>
      </c>
      <c r="C32" s="2" t="s">
        <v>492</v>
      </c>
      <c r="D32" s="2" t="s">
        <v>93</v>
      </c>
      <c r="E32" s="2" t="s">
        <v>670</v>
      </c>
      <c r="F32" s="3" t="s">
        <v>202</v>
      </c>
      <c r="G32" s="3" t="s">
        <v>203</v>
      </c>
      <c r="H32" s="3" t="s">
        <v>270</v>
      </c>
      <c r="I32" s="3" t="s">
        <v>212</v>
      </c>
      <c r="J32" s="3" t="s">
        <v>58</v>
      </c>
      <c r="K32" s="14" t="s">
        <v>752</v>
      </c>
      <c r="L32" s="8" t="s">
        <v>157</v>
      </c>
    </row>
    <row r="33" spans="1:12" ht="39.75" customHeight="1" x14ac:dyDescent="0.3">
      <c r="A33" s="30">
        <f>COUNTA($B$4:B33)</f>
        <v>30</v>
      </c>
      <c r="B33" s="3" t="s">
        <v>141</v>
      </c>
      <c r="C33" s="2" t="s">
        <v>388</v>
      </c>
      <c r="D33" s="2" t="s">
        <v>686</v>
      </c>
      <c r="E33" s="2" t="s">
        <v>95</v>
      </c>
      <c r="F33" s="3" t="s">
        <v>286</v>
      </c>
      <c r="G33" s="3" t="s">
        <v>287</v>
      </c>
      <c r="H33" s="3" t="s">
        <v>268</v>
      </c>
      <c r="I33" s="3" t="s">
        <v>212</v>
      </c>
      <c r="J33" s="3" t="s">
        <v>58</v>
      </c>
      <c r="K33" s="14" t="s">
        <v>753</v>
      </c>
      <c r="L33" s="8" t="s">
        <v>161</v>
      </c>
    </row>
    <row r="34" spans="1:12" ht="39.75" customHeight="1" x14ac:dyDescent="0.3">
      <c r="A34" s="30">
        <f>COUNTA($B$4:B34)</f>
        <v>31</v>
      </c>
      <c r="B34" s="3" t="s">
        <v>142</v>
      </c>
      <c r="C34" s="2" t="s">
        <v>518</v>
      </c>
      <c r="D34" s="2" t="s">
        <v>379</v>
      </c>
      <c r="E34" s="2" t="s">
        <v>457</v>
      </c>
      <c r="F34" s="3" t="s">
        <v>288</v>
      </c>
      <c r="G34" s="3" t="s">
        <v>289</v>
      </c>
      <c r="H34" s="3" t="s">
        <v>266</v>
      </c>
      <c r="I34" s="3" t="s">
        <v>212</v>
      </c>
      <c r="J34" s="3" t="s">
        <v>58</v>
      </c>
      <c r="K34" s="14" t="s">
        <v>754</v>
      </c>
      <c r="L34" s="8" t="s">
        <v>157</v>
      </c>
    </row>
    <row r="35" spans="1:12" ht="39.75" customHeight="1" x14ac:dyDescent="0.3">
      <c r="A35" s="30">
        <f>COUNTA($B$4:B35)</f>
        <v>32</v>
      </c>
      <c r="B35" s="3" t="s">
        <v>143</v>
      </c>
      <c r="C35" s="2" t="s">
        <v>484</v>
      </c>
      <c r="D35" s="2" t="s">
        <v>97</v>
      </c>
      <c r="E35" s="2" t="s">
        <v>98</v>
      </c>
      <c r="F35" s="3" t="s">
        <v>290</v>
      </c>
      <c r="G35" s="3" t="s">
        <v>291</v>
      </c>
      <c r="H35" s="3" t="s">
        <v>266</v>
      </c>
      <c r="I35" s="3" t="s">
        <v>234</v>
      </c>
      <c r="J35" s="3" t="s">
        <v>58</v>
      </c>
      <c r="K35" s="20" t="s">
        <v>779</v>
      </c>
      <c r="L35" s="8" t="s">
        <v>160</v>
      </c>
    </row>
    <row r="36" spans="1:12" ht="39.75" customHeight="1" x14ac:dyDescent="0.3">
      <c r="A36" s="30">
        <f>COUNTA($B$4:B36)</f>
        <v>33</v>
      </c>
      <c r="B36" s="3" t="s">
        <v>144</v>
      </c>
      <c r="C36" s="2" t="s">
        <v>489</v>
      </c>
      <c r="D36" s="2" t="s">
        <v>655</v>
      </c>
      <c r="E36" s="2" t="s">
        <v>99</v>
      </c>
      <c r="F36" s="3" t="s">
        <v>292</v>
      </c>
      <c r="G36" s="3" t="s">
        <v>293</v>
      </c>
      <c r="H36" s="3" t="s">
        <v>266</v>
      </c>
      <c r="I36" s="3" t="s">
        <v>212</v>
      </c>
      <c r="J36" s="3" t="s">
        <v>58</v>
      </c>
      <c r="K36" s="14" t="s">
        <v>720</v>
      </c>
      <c r="L36" s="8" t="s">
        <v>160</v>
      </c>
    </row>
    <row r="37" spans="1:12" ht="39.75" customHeight="1" x14ac:dyDescent="0.3">
      <c r="A37" s="30">
        <f>COUNTA($B$4:B37)</f>
        <v>34</v>
      </c>
      <c r="B37" s="3" t="s">
        <v>145</v>
      </c>
      <c r="C37" s="2" t="s">
        <v>522</v>
      </c>
      <c r="D37" s="2" t="s">
        <v>101</v>
      </c>
      <c r="E37" s="2" t="s">
        <v>511</v>
      </c>
      <c r="F37" s="3" t="s">
        <v>294</v>
      </c>
      <c r="G37" s="3" t="s">
        <v>293</v>
      </c>
      <c r="H37" s="3" t="s">
        <v>320</v>
      </c>
      <c r="I37" s="3" t="s">
        <v>265</v>
      </c>
      <c r="J37" s="3" t="s">
        <v>58</v>
      </c>
      <c r="K37" s="14" t="s">
        <v>533</v>
      </c>
      <c r="L37" s="8" t="s">
        <v>157</v>
      </c>
    </row>
    <row r="38" spans="1:12" ht="39.75" customHeight="1" x14ac:dyDescent="0.3">
      <c r="A38" s="30">
        <f>COUNTA($B$4:B38)</f>
        <v>35</v>
      </c>
      <c r="B38" s="3" t="s">
        <v>146</v>
      </c>
      <c r="C38" s="2" t="s">
        <v>433</v>
      </c>
      <c r="D38" s="2" t="s">
        <v>612</v>
      </c>
      <c r="E38" s="2" t="s">
        <v>102</v>
      </c>
      <c r="F38" s="3" t="s">
        <v>714</v>
      </c>
      <c r="G38" s="3" t="s">
        <v>296</v>
      </c>
      <c r="H38" s="3" t="s">
        <v>270</v>
      </c>
      <c r="I38" s="3" t="s">
        <v>234</v>
      </c>
      <c r="J38" s="3" t="s">
        <v>58</v>
      </c>
      <c r="K38" s="14" t="s">
        <v>550</v>
      </c>
      <c r="L38" s="8" t="s">
        <v>157</v>
      </c>
    </row>
    <row r="39" spans="1:12" ht="39.75" customHeight="1" x14ac:dyDescent="0.3">
      <c r="A39" s="30">
        <f>COUNTA($B$4:B39)</f>
        <v>36</v>
      </c>
      <c r="B39" s="3" t="s">
        <v>147</v>
      </c>
      <c r="C39" s="2" t="s">
        <v>637</v>
      </c>
      <c r="D39" s="2" t="s">
        <v>103</v>
      </c>
      <c r="E39" s="2" t="s">
        <v>638</v>
      </c>
      <c r="F39" s="3" t="s">
        <v>297</v>
      </c>
      <c r="G39" s="3" t="s">
        <v>298</v>
      </c>
      <c r="H39" s="3" t="s">
        <v>263</v>
      </c>
      <c r="I39" s="3" t="s">
        <v>234</v>
      </c>
      <c r="J39" s="3" t="s">
        <v>58</v>
      </c>
      <c r="K39" s="14" t="s">
        <v>578</v>
      </c>
      <c r="L39" s="8" t="s">
        <v>158</v>
      </c>
    </row>
    <row r="40" spans="1:12" ht="39.75" customHeight="1" x14ac:dyDescent="0.3">
      <c r="A40" s="30">
        <f>COUNTA($B$4:B40)</f>
        <v>37</v>
      </c>
      <c r="B40" s="3" t="s">
        <v>148</v>
      </c>
      <c r="C40" s="2" t="s">
        <v>519</v>
      </c>
      <c r="D40" s="2" t="s">
        <v>512</v>
      </c>
      <c r="E40" s="2" t="s">
        <v>104</v>
      </c>
      <c r="F40" s="3" t="s">
        <v>495</v>
      </c>
      <c r="G40" s="3" t="s">
        <v>423</v>
      </c>
      <c r="H40" s="3" t="s">
        <v>266</v>
      </c>
      <c r="I40" s="3" t="s">
        <v>212</v>
      </c>
      <c r="J40" s="3" t="s">
        <v>58</v>
      </c>
      <c r="K40" s="14" t="s">
        <v>602</v>
      </c>
      <c r="L40" s="8" t="s">
        <v>157</v>
      </c>
    </row>
    <row r="41" spans="1:12" ht="39.75" customHeight="1" x14ac:dyDescent="0.3">
      <c r="A41" s="30">
        <f>COUNTA($B$4:B41)</f>
        <v>38</v>
      </c>
      <c r="B41" s="3" t="s">
        <v>149</v>
      </c>
      <c r="C41" s="2" t="s">
        <v>442</v>
      </c>
      <c r="D41" s="2" t="s">
        <v>539</v>
      </c>
      <c r="E41" s="2" t="s">
        <v>441</v>
      </c>
      <c r="F41" s="3" t="s">
        <v>608</v>
      </c>
      <c r="G41" s="3" t="s">
        <v>431</v>
      </c>
      <c r="H41" s="3" t="s">
        <v>269</v>
      </c>
      <c r="I41" s="3" t="s">
        <v>212</v>
      </c>
      <c r="J41" s="3" t="s">
        <v>465</v>
      </c>
      <c r="K41" s="14" t="s">
        <v>573</v>
      </c>
      <c r="L41" s="8" t="s">
        <v>159</v>
      </c>
    </row>
    <row r="42" spans="1:12" ht="39.75" customHeight="1" x14ac:dyDescent="0.3">
      <c r="A42" s="30">
        <f>COUNTA($B$4:B42)</f>
        <v>39</v>
      </c>
      <c r="B42" s="3" t="s">
        <v>150</v>
      </c>
      <c r="C42" s="2" t="s">
        <v>475</v>
      </c>
      <c r="D42" s="2" t="s">
        <v>445</v>
      </c>
      <c r="E42" s="2" t="s">
        <v>572</v>
      </c>
      <c r="F42" s="3" t="s">
        <v>299</v>
      </c>
      <c r="G42" s="3" t="s">
        <v>300</v>
      </c>
      <c r="H42" s="3" t="s">
        <v>270</v>
      </c>
      <c r="I42" s="3" t="s">
        <v>234</v>
      </c>
      <c r="J42" s="3" t="s">
        <v>58</v>
      </c>
      <c r="K42" s="14" t="s">
        <v>687</v>
      </c>
      <c r="L42" s="8" t="s">
        <v>160</v>
      </c>
    </row>
    <row r="43" spans="1:12" ht="39.75" customHeight="1" x14ac:dyDescent="0.3">
      <c r="A43" s="30">
        <f>COUNTA($B$4:B43)</f>
        <v>40</v>
      </c>
      <c r="B43" s="3" t="s">
        <v>151</v>
      </c>
      <c r="C43" s="2" t="s">
        <v>389</v>
      </c>
      <c r="D43" s="2" t="s">
        <v>496</v>
      </c>
      <c r="E43" s="2" t="s">
        <v>107</v>
      </c>
      <c r="F43" s="3" t="s">
        <v>303</v>
      </c>
      <c r="G43" s="3" t="s">
        <v>304</v>
      </c>
      <c r="H43" s="3" t="s">
        <v>266</v>
      </c>
      <c r="I43" s="3" t="s">
        <v>212</v>
      </c>
      <c r="J43" s="3" t="s">
        <v>58</v>
      </c>
      <c r="K43" s="14" t="s">
        <v>755</v>
      </c>
      <c r="L43" s="8" t="s">
        <v>158</v>
      </c>
    </row>
    <row r="44" spans="1:12" ht="39.75" customHeight="1" x14ac:dyDescent="0.3">
      <c r="A44" s="30">
        <f>COUNTA($B$4:B44)</f>
        <v>41</v>
      </c>
      <c r="B44" s="3" t="s">
        <v>152</v>
      </c>
      <c r="C44" s="2" t="s">
        <v>644</v>
      </c>
      <c r="D44" s="2" t="s">
        <v>474</v>
      </c>
      <c r="E44" s="2" t="s">
        <v>671</v>
      </c>
      <c r="F44" s="3" t="s">
        <v>305</v>
      </c>
      <c r="G44" s="3" t="s">
        <v>306</v>
      </c>
      <c r="H44" s="3" t="s">
        <v>266</v>
      </c>
      <c r="I44" s="3" t="s">
        <v>381</v>
      </c>
      <c r="J44" s="3" t="s">
        <v>58</v>
      </c>
      <c r="K44" s="14" t="s">
        <v>771</v>
      </c>
      <c r="L44" s="8" t="s">
        <v>158</v>
      </c>
    </row>
    <row r="45" spans="1:12" ht="39.75" customHeight="1" x14ac:dyDescent="0.3">
      <c r="A45" s="30">
        <f>COUNTA($B$4:B45)</f>
        <v>42</v>
      </c>
      <c r="B45" s="3" t="s">
        <v>154</v>
      </c>
      <c r="C45" s="2" t="s">
        <v>780</v>
      </c>
      <c r="D45" s="2" t="s">
        <v>676</v>
      </c>
      <c r="E45" s="2" t="s">
        <v>109</v>
      </c>
      <c r="F45" s="3" t="s">
        <v>745</v>
      </c>
      <c r="G45" s="3" t="s">
        <v>746</v>
      </c>
      <c r="H45" s="3" t="s">
        <v>266</v>
      </c>
      <c r="I45" s="3" t="s">
        <v>212</v>
      </c>
      <c r="J45" s="3" t="s">
        <v>271</v>
      </c>
      <c r="K45" s="14" t="s">
        <v>781</v>
      </c>
      <c r="L45" s="8" t="s">
        <v>158</v>
      </c>
    </row>
    <row r="46" spans="1:12" ht="39.75" customHeight="1" x14ac:dyDescent="0.3">
      <c r="A46" s="30">
        <f>COUNTA($B$4:B46)</f>
        <v>43</v>
      </c>
      <c r="B46" s="3" t="s">
        <v>155</v>
      </c>
      <c r="C46" s="3" t="s">
        <v>514</v>
      </c>
      <c r="D46" s="2" t="s">
        <v>497</v>
      </c>
      <c r="E46" s="2" t="s">
        <v>110</v>
      </c>
      <c r="F46" s="3" t="s">
        <v>276</v>
      </c>
      <c r="G46" s="3" t="s">
        <v>277</v>
      </c>
      <c r="H46" s="3" t="s">
        <v>266</v>
      </c>
      <c r="I46" s="3" t="s">
        <v>212</v>
      </c>
      <c r="J46" s="3" t="s">
        <v>58</v>
      </c>
      <c r="K46" s="14" t="s">
        <v>530</v>
      </c>
      <c r="L46" s="8" t="s">
        <v>161</v>
      </c>
    </row>
    <row r="47" spans="1:12" ht="39.75" customHeight="1" x14ac:dyDescent="0.3">
      <c r="A47" s="30">
        <f>COUNTA($B$4:B47)</f>
        <v>44</v>
      </c>
      <c r="B47" s="3" t="s">
        <v>258</v>
      </c>
      <c r="C47" s="3" t="s">
        <v>259</v>
      </c>
      <c r="D47" s="3" t="s">
        <v>751</v>
      </c>
      <c r="E47" s="3" t="s">
        <v>260</v>
      </c>
      <c r="F47" s="3" t="s">
        <v>261</v>
      </c>
      <c r="G47" s="3" t="s">
        <v>262</v>
      </c>
      <c r="H47" s="3" t="s">
        <v>266</v>
      </c>
      <c r="I47" s="3" t="s">
        <v>212</v>
      </c>
      <c r="J47" s="3" t="s">
        <v>58</v>
      </c>
      <c r="K47" s="21" t="s">
        <v>536</v>
      </c>
      <c r="L47" s="8" t="s">
        <v>327</v>
      </c>
    </row>
    <row r="48" spans="1:12" ht="39.75" customHeight="1" x14ac:dyDescent="0.3">
      <c r="A48" s="30">
        <f>COUNTA($B$4:B48)</f>
        <v>45</v>
      </c>
      <c r="B48" s="3" t="s">
        <v>272</v>
      </c>
      <c r="C48" s="3" t="s">
        <v>521</v>
      </c>
      <c r="D48" s="3" t="s">
        <v>679</v>
      </c>
      <c r="E48" s="3" t="s">
        <v>688</v>
      </c>
      <c r="F48" s="3" t="s">
        <v>274</v>
      </c>
      <c r="G48" s="3" t="s">
        <v>275</v>
      </c>
      <c r="H48" s="3" t="s">
        <v>549</v>
      </c>
      <c r="I48" s="3" t="s">
        <v>453</v>
      </c>
      <c r="J48" s="3" t="s">
        <v>216</v>
      </c>
      <c r="K48" s="21" t="s">
        <v>538</v>
      </c>
      <c r="L48" s="8" t="s">
        <v>321</v>
      </c>
    </row>
    <row r="49" spans="1:12" ht="39.75" customHeight="1" x14ac:dyDescent="0.3">
      <c r="A49" s="30">
        <f>COUNTA($B$4:B49)</f>
        <v>46</v>
      </c>
      <c r="B49" s="3" t="s">
        <v>466</v>
      </c>
      <c r="C49" s="3" t="s">
        <v>467</v>
      </c>
      <c r="D49" s="3" t="s">
        <v>635</v>
      </c>
      <c r="E49" s="3" t="s">
        <v>468</v>
      </c>
      <c r="F49" s="11" t="s">
        <v>471</v>
      </c>
      <c r="G49" s="11" t="s">
        <v>470</v>
      </c>
      <c r="H49" s="3" t="s">
        <v>464</v>
      </c>
      <c r="I49" s="3" t="s">
        <v>212</v>
      </c>
      <c r="J49" s="3" t="s">
        <v>226</v>
      </c>
      <c r="K49" s="3" t="s">
        <v>656</v>
      </c>
      <c r="L49" s="8" t="s">
        <v>323</v>
      </c>
    </row>
    <row r="50" spans="1:12" ht="39.75" customHeight="1" x14ac:dyDescent="0.3">
      <c r="A50" s="30">
        <f>COUNTA($B$4:B50)</f>
        <v>47</v>
      </c>
      <c r="B50" s="3" t="s">
        <v>472</v>
      </c>
      <c r="C50" s="3" t="s">
        <v>619</v>
      </c>
      <c r="D50" s="3" t="s">
        <v>591</v>
      </c>
      <c r="E50" s="3" t="s">
        <v>473</v>
      </c>
      <c r="F50" s="11" t="s">
        <v>575</v>
      </c>
      <c r="G50" s="11" t="s">
        <v>576</v>
      </c>
      <c r="H50" s="3" t="s">
        <v>269</v>
      </c>
      <c r="I50" s="3" t="s">
        <v>212</v>
      </c>
      <c r="J50" s="3" t="s">
        <v>271</v>
      </c>
      <c r="K50" s="3" t="s">
        <v>677</v>
      </c>
      <c r="L50" s="8" t="s">
        <v>324</v>
      </c>
    </row>
    <row r="51" spans="1:12" ht="39.75" customHeight="1" x14ac:dyDescent="0.3">
      <c r="A51" s="30">
        <f>COUNTA($B$4:B51)</f>
        <v>48</v>
      </c>
      <c r="B51" s="11" t="s">
        <v>493</v>
      </c>
      <c r="C51" s="11" t="s">
        <v>560</v>
      </c>
      <c r="D51" s="3" t="s">
        <v>561</v>
      </c>
      <c r="E51" s="3" t="s">
        <v>494</v>
      </c>
      <c r="F51" s="3" t="s">
        <v>343</v>
      </c>
      <c r="G51" s="3" t="s">
        <v>217</v>
      </c>
      <c r="H51" s="3" t="s">
        <v>270</v>
      </c>
      <c r="I51" s="3" t="s">
        <v>212</v>
      </c>
      <c r="J51" s="3" t="s">
        <v>58</v>
      </c>
      <c r="K51" s="3" t="s">
        <v>579</v>
      </c>
      <c r="L51" s="8" t="s">
        <v>321</v>
      </c>
    </row>
    <row r="52" spans="1:12" ht="39.75" customHeight="1" x14ac:dyDescent="0.3">
      <c r="A52" s="30">
        <f>COUNTA($B$4:B52)</f>
        <v>49</v>
      </c>
      <c r="B52" s="11" t="s">
        <v>657</v>
      </c>
      <c r="C52" s="11" t="s">
        <v>658</v>
      </c>
      <c r="D52" s="3" t="s">
        <v>659</v>
      </c>
      <c r="E52" s="3" t="s">
        <v>660</v>
      </c>
      <c r="F52" s="3" t="s">
        <v>661</v>
      </c>
      <c r="G52" s="3" t="s">
        <v>662</v>
      </c>
      <c r="H52" s="3" t="s">
        <v>266</v>
      </c>
      <c r="I52" s="3" t="s">
        <v>212</v>
      </c>
      <c r="J52" s="3" t="s">
        <v>58</v>
      </c>
      <c r="K52" s="3" t="s">
        <v>663</v>
      </c>
      <c r="L52" s="8" t="s">
        <v>326</v>
      </c>
    </row>
    <row r="53" spans="1:12" ht="39.75" customHeight="1" x14ac:dyDescent="0.3">
      <c r="A53" s="30">
        <f>COUNTA($B$4:B53)</f>
        <v>50</v>
      </c>
      <c r="B53" s="11" t="s">
        <v>672</v>
      </c>
      <c r="C53" s="11" t="s">
        <v>421</v>
      </c>
      <c r="D53" s="3" t="s">
        <v>501</v>
      </c>
      <c r="E53" s="3" t="s">
        <v>359</v>
      </c>
      <c r="F53" s="3" t="s">
        <v>689</v>
      </c>
      <c r="G53" s="3" t="s">
        <v>690</v>
      </c>
      <c r="H53" s="3" t="s">
        <v>266</v>
      </c>
      <c r="I53" s="3" t="s">
        <v>267</v>
      </c>
      <c r="J53" s="3" t="s">
        <v>226</v>
      </c>
      <c r="K53" s="3" t="s">
        <v>673</v>
      </c>
      <c r="L53" s="8" t="s">
        <v>323</v>
      </c>
    </row>
    <row r="54" spans="1:12" ht="39.75" customHeight="1" x14ac:dyDescent="0.3">
      <c r="A54" s="29">
        <f>COUNTA($B$4:B54)</f>
        <v>51</v>
      </c>
      <c r="B54" s="11" t="s">
        <v>715</v>
      </c>
      <c r="C54" s="23" t="s">
        <v>480</v>
      </c>
      <c r="D54" s="23" t="s">
        <v>507</v>
      </c>
      <c r="E54" s="23" t="s">
        <v>106</v>
      </c>
      <c r="F54" s="25" t="s">
        <v>301</v>
      </c>
      <c r="G54" s="25" t="s">
        <v>302</v>
      </c>
      <c r="H54" s="25" t="s">
        <v>266</v>
      </c>
      <c r="I54" s="25" t="s">
        <v>267</v>
      </c>
      <c r="J54" s="25" t="s">
        <v>226</v>
      </c>
      <c r="K54" s="40" t="s">
        <v>716</v>
      </c>
      <c r="L54" s="41" t="s">
        <v>157</v>
      </c>
    </row>
    <row r="55" spans="1:12" s="22" customFormat="1" ht="39.75" customHeight="1" x14ac:dyDescent="0.3">
      <c r="A55" s="29">
        <f>COUNTA($B$4:B55)</f>
        <v>52</v>
      </c>
      <c r="B55" s="11" t="s">
        <v>756</v>
      </c>
      <c r="C55" s="23" t="s">
        <v>757</v>
      </c>
      <c r="D55" s="23" t="s">
        <v>758</v>
      </c>
      <c r="E55" s="23" t="s">
        <v>759</v>
      </c>
      <c r="F55" s="25" t="s">
        <v>760</v>
      </c>
      <c r="G55" s="25" t="s">
        <v>761</v>
      </c>
      <c r="H55" s="3" t="s">
        <v>549</v>
      </c>
      <c r="I55" s="25" t="s">
        <v>234</v>
      </c>
      <c r="J55" s="25" t="s">
        <v>58</v>
      </c>
      <c r="K55" s="40" t="s">
        <v>762</v>
      </c>
      <c r="L55" s="41" t="s">
        <v>321</v>
      </c>
    </row>
    <row r="56" spans="1:12" s="22" customFormat="1" ht="39.75" customHeight="1" x14ac:dyDescent="0.3">
      <c r="A56" s="29">
        <f>COUNTA($B$4:B56)</f>
        <v>53</v>
      </c>
      <c r="B56" s="11" t="s">
        <v>763</v>
      </c>
      <c r="C56" s="49" t="s">
        <v>764</v>
      </c>
      <c r="D56" s="49" t="s">
        <v>501</v>
      </c>
      <c r="E56" s="11" t="s">
        <v>765</v>
      </c>
      <c r="F56" s="11" t="s">
        <v>766</v>
      </c>
      <c r="G56" s="50" t="s">
        <v>767</v>
      </c>
      <c r="H56" s="3" t="s">
        <v>266</v>
      </c>
      <c r="I56" s="3" t="s">
        <v>212</v>
      </c>
      <c r="J56" s="3" t="s">
        <v>58</v>
      </c>
      <c r="K56" s="14" t="s">
        <v>762</v>
      </c>
      <c r="L56" s="41" t="s">
        <v>321</v>
      </c>
    </row>
    <row r="57" spans="1:12" ht="39.950000000000003" customHeight="1" thickBot="1" x14ac:dyDescent="0.35">
      <c r="A57" s="46">
        <f>COUNTA($B$4:B57)</f>
        <v>54</v>
      </c>
      <c r="B57" s="51" t="s">
        <v>782</v>
      </c>
      <c r="C57" s="51" t="s">
        <v>783</v>
      </c>
      <c r="D57" s="51" t="s">
        <v>784</v>
      </c>
      <c r="E57" s="51" t="s">
        <v>785</v>
      </c>
      <c r="F57" s="51" t="s">
        <v>786</v>
      </c>
      <c r="G57" s="51" t="s">
        <v>787</v>
      </c>
      <c r="H57" s="47" t="s">
        <v>549</v>
      </c>
      <c r="I57" s="51" t="s">
        <v>212</v>
      </c>
      <c r="J57" s="47" t="s">
        <v>58</v>
      </c>
      <c r="K57" s="51" t="s">
        <v>788</v>
      </c>
      <c r="L57" s="52" t="s">
        <v>323</v>
      </c>
    </row>
  </sheetData>
  <autoFilter ref="A3:L56" xr:uid="{00000000-0009-0000-0000-000001000000}"/>
  <mergeCells count="2">
    <mergeCell ref="K2:L2"/>
    <mergeCell ref="A1:L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4"/>
  <sheetViews>
    <sheetView zoomScale="80" zoomScaleNormal="80" workbookViewId="0">
      <pane ySplit="3" topLeftCell="A49" activePane="bottomLeft" state="frozen"/>
      <selection activeCell="A4" sqref="A4:I121"/>
      <selection pane="bottomLeft" activeCell="E65" sqref="E65"/>
    </sheetView>
  </sheetViews>
  <sheetFormatPr defaultRowHeight="16.5" x14ac:dyDescent="0.3"/>
  <cols>
    <col min="1" max="1" width="5" style="22" customWidth="1"/>
    <col min="2" max="2" width="9" style="22"/>
    <col min="3" max="3" width="35.5" style="22" customWidth="1"/>
    <col min="4" max="4" width="14.625" style="22" customWidth="1"/>
    <col min="5" max="5" width="52.625" style="22" customWidth="1"/>
    <col min="6" max="7" width="16.375" style="22" customWidth="1"/>
    <col min="8" max="8" width="33.625" style="22" customWidth="1"/>
    <col min="9" max="9" width="39.375" style="22" customWidth="1"/>
    <col min="10" max="10" width="42.625" style="22" customWidth="1"/>
    <col min="11" max="12" width="9" style="22"/>
    <col min="13" max="13" width="18.375" style="22" customWidth="1"/>
    <col min="14" max="16384" width="9" style="22"/>
  </cols>
  <sheetData>
    <row r="1" spans="1:12" ht="38.25" x14ac:dyDescent="0.3">
      <c r="A1" s="63" t="s">
        <v>347</v>
      </c>
      <c r="B1" s="63"/>
      <c r="C1" s="63"/>
      <c r="D1" s="63"/>
      <c r="E1" s="63"/>
      <c r="F1" s="63"/>
      <c r="G1" s="63"/>
      <c r="H1" s="63"/>
      <c r="I1" s="63"/>
      <c r="J1" s="63"/>
      <c r="K1" s="63"/>
      <c r="L1" s="63"/>
    </row>
    <row r="2" spans="1:12" ht="17.25" thickBot="1" x14ac:dyDescent="0.35">
      <c r="K2" s="62"/>
      <c r="L2" s="62"/>
    </row>
    <row r="3" spans="1:12" ht="38.25" customHeight="1" thickBot="1" x14ac:dyDescent="0.35">
      <c r="A3" s="53" t="s">
        <v>508</v>
      </c>
      <c r="B3" s="54" t="s">
        <v>1</v>
      </c>
      <c r="C3" s="54" t="s">
        <v>2</v>
      </c>
      <c r="D3" s="54" t="s">
        <v>3</v>
      </c>
      <c r="E3" s="54" t="s">
        <v>4</v>
      </c>
      <c r="F3" s="54" t="s">
        <v>26</v>
      </c>
      <c r="G3" s="54" t="s">
        <v>27</v>
      </c>
      <c r="H3" s="54" t="s">
        <v>6</v>
      </c>
      <c r="I3" s="54" t="s">
        <v>264</v>
      </c>
      <c r="J3" s="54" t="s">
        <v>7</v>
      </c>
      <c r="K3" s="54" t="s">
        <v>57</v>
      </c>
      <c r="L3" s="55" t="s">
        <v>5</v>
      </c>
    </row>
    <row r="4" spans="1:12" ht="39.75" customHeight="1" x14ac:dyDescent="0.3">
      <c r="A4" s="56">
        <f>COUNTA($B$4:B4)</f>
        <v>1</v>
      </c>
      <c r="B4" s="57" t="s">
        <v>164</v>
      </c>
      <c r="C4" s="57" t="s">
        <v>105</v>
      </c>
      <c r="D4" s="57" t="s">
        <v>539</v>
      </c>
      <c r="E4" s="58" t="s">
        <v>441</v>
      </c>
      <c r="F4" s="57" t="s">
        <v>608</v>
      </c>
      <c r="G4" s="57" t="s">
        <v>431</v>
      </c>
      <c r="H4" s="57" t="s">
        <v>269</v>
      </c>
      <c r="I4" s="57" t="s">
        <v>31</v>
      </c>
      <c r="J4" s="57" t="s">
        <v>311</v>
      </c>
      <c r="K4" s="59" t="s">
        <v>573</v>
      </c>
      <c r="L4" s="60" t="s">
        <v>321</v>
      </c>
    </row>
    <row r="5" spans="1:12" ht="49.5" x14ac:dyDescent="0.3">
      <c r="A5" s="29">
        <f>COUNTA($B$4:B5)</f>
        <v>2</v>
      </c>
      <c r="B5" s="3" t="s">
        <v>32</v>
      </c>
      <c r="C5" s="2" t="s">
        <v>420</v>
      </c>
      <c r="D5" s="3" t="s">
        <v>10</v>
      </c>
      <c r="E5" s="2" t="s">
        <v>403</v>
      </c>
      <c r="F5" s="3" t="s">
        <v>29</v>
      </c>
      <c r="G5" s="3" t="s">
        <v>30</v>
      </c>
      <c r="H5" s="3" t="s">
        <v>485</v>
      </c>
      <c r="I5" s="3" t="s">
        <v>31</v>
      </c>
      <c r="J5" s="3" t="s">
        <v>200</v>
      </c>
      <c r="K5" s="21" t="s">
        <v>545</v>
      </c>
      <c r="L5" s="8" t="s">
        <v>322</v>
      </c>
    </row>
    <row r="6" spans="1:12" ht="39.75" customHeight="1" x14ac:dyDescent="0.3">
      <c r="A6" s="29">
        <f>COUNTA($B$4:B6)</f>
        <v>3</v>
      </c>
      <c r="B6" s="3" t="s">
        <v>165</v>
      </c>
      <c r="C6" s="3" t="s">
        <v>426</v>
      </c>
      <c r="D6" s="3" t="s">
        <v>512</v>
      </c>
      <c r="E6" s="2" t="s">
        <v>104</v>
      </c>
      <c r="F6" s="3" t="s">
        <v>495</v>
      </c>
      <c r="G6" s="3" t="s">
        <v>527</v>
      </c>
      <c r="H6" s="3" t="s">
        <v>266</v>
      </c>
      <c r="I6" s="3" t="s">
        <v>31</v>
      </c>
      <c r="J6" s="3" t="s">
        <v>201</v>
      </c>
      <c r="K6" s="21" t="s">
        <v>559</v>
      </c>
      <c r="L6" s="8" t="s">
        <v>323</v>
      </c>
    </row>
    <row r="7" spans="1:12" ht="39.75" customHeight="1" x14ac:dyDescent="0.3">
      <c r="A7" s="29">
        <f>COUNTA($B$4:B7)</f>
        <v>4</v>
      </c>
      <c r="B7" s="3" t="s">
        <v>166</v>
      </c>
      <c r="C7" s="3" t="s">
        <v>92</v>
      </c>
      <c r="D7" s="3" t="s">
        <v>93</v>
      </c>
      <c r="E7" s="2" t="s">
        <v>94</v>
      </c>
      <c r="F7" s="3" t="s">
        <v>202</v>
      </c>
      <c r="G7" s="3" t="s">
        <v>203</v>
      </c>
      <c r="H7" s="3" t="s">
        <v>270</v>
      </c>
      <c r="I7" s="3" t="s">
        <v>31</v>
      </c>
      <c r="J7" s="3" t="s">
        <v>58</v>
      </c>
      <c r="K7" s="21" t="s">
        <v>545</v>
      </c>
      <c r="L7" s="8" t="s">
        <v>323</v>
      </c>
    </row>
    <row r="8" spans="1:12" ht="39.75" customHeight="1" x14ac:dyDescent="0.3">
      <c r="A8" s="29">
        <f>COUNTA($B$4:B8)</f>
        <v>5</v>
      </c>
      <c r="B8" s="3" t="s">
        <v>167</v>
      </c>
      <c r="C8" s="3" t="s">
        <v>459</v>
      </c>
      <c r="D8" s="3" t="s">
        <v>509</v>
      </c>
      <c r="E8" s="2" t="s">
        <v>62</v>
      </c>
      <c r="F8" s="3" t="s">
        <v>566</v>
      </c>
      <c r="G8" s="3" t="s">
        <v>204</v>
      </c>
      <c r="H8" s="3" t="s">
        <v>789</v>
      </c>
      <c r="I8" s="3" t="s">
        <v>691</v>
      </c>
      <c r="J8" s="3" t="s">
        <v>205</v>
      </c>
      <c r="K8" s="21" t="s">
        <v>573</v>
      </c>
      <c r="L8" s="8" t="s">
        <v>323</v>
      </c>
    </row>
    <row r="9" spans="1:12" ht="39.75" customHeight="1" x14ac:dyDescent="0.3">
      <c r="A9" s="29">
        <f>COUNTA($B$4:B9)</f>
        <v>6</v>
      </c>
      <c r="B9" s="3" t="s">
        <v>114</v>
      </c>
      <c r="C9" s="3" t="s">
        <v>476</v>
      </c>
      <c r="D9" s="3" t="s">
        <v>597</v>
      </c>
      <c r="E9" s="2" t="s">
        <v>63</v>
      </c>
      <c r="F9" s="3" t="s">
        <v>328</v>
      </c>
      <c r="G9" s="3" t="s">
        <v>411</v>
      </c>
      <c r="H9" s="3" t="s">
        <v>464</v>
      </c>
      <c r="I9" s="3" t="s">
        <v>692</v>
      </c>
      <c r="J9" s="3" t="s">
        <v>506</v>
      </c>
      <c r="K9" s="21" t="s">
        <v>573</v>
      </c>
      <c r="L9" s="8" t="s">
        <v>323</v>
      </c>
    </row>
    <row r="10" spans="1:12" ht="39.75" customHeight="1" x14ac:dyDescent="0.3">
      <c r="A10" s="29">
        <f>COUNTA($B$4:B10)</f>
        <v>7</v>
      </c>
      <c r="B10" s="3" t="s">
        <v>168</v>
      </c>
      <c r="C10" s="2" t="s">
        <v>388</v>
      </c>
      <c r="D10" s="3" t="s">
        <v>686</v>
      </c>
      <c r="E10" s="2" t="s">
        <v>95</v>
      </c>
      <c r="F10" s="3" t="s">
        <v>329</v>
      </c>
      <c r="G10" s="3" t="s">
        <v>287</v>
      </c>
      <c r="H10" s="3" t="s">
        <v>268</v>
      </c>
      <c r="I10" s="3" t="s">
        <v>31</v>
      </c>
      <c r="J10" s="3" t="s">
        <v>201</v>
      </c>
      <c r="K10" s="21" t="s">
        <v>570</v>
      </c>
      <c r="L10" s="8" t="s">
        <v>324</v>
      </c>
    </row>
    <row r="11" spans="1:12" ht="39.75" customHeight="1" x14ac:dyDescent="0.3">
      <c r="A11" s="29">
        <f>COUNTA($B$4:B11)</f>
        <v>8</v>
      </c>
      <c r="B11" s="3" t="s">
        <v>169</v>
      </c>
      <c r="C11" s="3" t="s">
        <v>88</v>
      </c>
      <c r="D11" s="3" t="s">
        <v>89</v>
      </c>
      <c r="E11" s="2" t="s">
        <v>90</v>
      </c>
      <c r="F11" s="3" t="s">
        <v>282</v>
      </c>
      <c r="G11" s="3" t="s">
        <v>283</v>
      </c>
      <c r="H11" s="3" t="s">
        <v>266</v>
      </c>
      <c r="I11" s="3" t="s">
        <v>309</v>
      </c>
      <c r="J11" s="3" t="s">
        <v>201</v>
      </c>
      <c r="K11" s="21" t="s">
        <v>545</v>
      </c>
      <c r="L11" s="8" t="s">
        <v>325</v>
      </c>
    </row>
    <row r="12" spans="1:12" ht="39.75" customHeight="1" x14ac:dyDescent="0.3">
      <c r="A12" s="29">
        <f>COUNTA($B$4:B12)</f>
        <v>9</v>
      </c>
      <c r="B12" s="3" t="s">
        <v>170</v>
      </c>
      <c r="C12" s="3" t="s">
        <v>498</v>
      </c>
      <c r="D12" s="3" t="s">
        <v>621</v>
      </c>
      <c r="E12" s="2" t="s">
        <v>78</v>
      </c>
      <c r="F12" s="3" t="s">
        <v>330</v>
      </c>
      <c r="G12" s="3" t="s">
        <v>333</v>
      </c>
      <c r="H12" s="3" t="s">
        <v>266</v>
      </c>
      <c r="I12" s="3" t="s">
        <v>460</v>
      </c>
      <c r="J12" s="3" t="s">
        <v>311</v>
      </c>
      <c r="K12" s="21" t="s">
        <v>545</v>
      </c>
      <c r="L12" s="8" t="s">
        <v>323</v>
      </c>
    </row>
    <row r="13" spans="1:12" ht="39.75" customHeight="1" x14ac:dyDescent="0.3">
      <c r="A13" s="29">
        <f>COUNTA($B$4:B13)</f>
        <v>10</v>
      </c>
      <c r="B13" s="3" t="s">
        <v>171</v>
      </c>
      <c r="C13" s="3" t="s">
        <v>59</v>
      </c>
      <c r="D13" s="3" t="s">
        <v>349</v>
      </c>
      <c r="E13" s="2" t="s">
        <v>693</v>
      </c>
      <c r="F13" s="3" t="s">
        <v>332</v>
      </c>
      <c r="G13" s="3" t="s">
        <v>209</v>
      </c>
      <c r="H13" s="3" t="s">
        <v>266</v>
      </c>
      <c r="I13" s="3" t="s">
        <v>694</v>
      </c>
      <c r="J13" s="3" t="s">
        <v>310</v>
      </c>
      <c r="K13" s="21" t="s">
        <v>545</v>
      </c>
      <c r="L13" s="8" t="s">
        <v>323</v>
      </c>
    </row>
    <row r="14" spans="1:12" ht="39.75" customHeight="1" x14ac:dyDescent="0.3">
      <c r="A14" s="29">
        <f>COUNTA($B$4:B14)</f>
        <v>11</v>
      </c>
      <c r="B14" s="3" t="s">
        <v>172</v>
      </c>
      <c r="C14" s="3" t="s">
        <v>64</v>
      </c>
      <c r="D14" s="3" t="s">
        <v>700</v>
      </c>
      <c r="E14" s="2" t="s">
        <v>65</v>
      </c>
      <c r="F14" s="3" t="s">
        <v>331</v>
      </c>
      <c r="G14" s="3" t="s">
        <v>214</v>
      </c>
      <c r="H14" s="3" t="s">
        <v>266</v>
      </c>
      <c r="I14" s="3" t="s">
        <v>31</v>
      </c>
      <c r="J14" s="3" t="s">
        <v>402</v>
      </c>
      <c r="K14" s="21" t="s">
        <v>545</v>
      </c>
      <c r="L14" s="8" t="s">
        <v>323</v>
      </c>
    </row>
    <row r="15" spans="1:12" ht="49.5" x14ac:dyDescent="0.3">
      <c r="A15" s="29">
        <f>COUNTA($B$4:B15)</f>
        <v>12</v>
      </c>
      <c r="B15" s="3" t="s">
        <v>173</v>
      </c>
      <c r="C15" s="3" t="s">
        <v>8</v>
      </c>
      <c r="D15" s="3" t="s">
        <v>11</v>
      </c>
      <c r="E15" s="2" t="s">
        <v>15</v>
      </c>
      <c r="F15" s="3" t="s">
        <v>37</v>
      </c>
      <c r="G15" s="3" t="s">
        <v>38</v>
      </c>
      <c r="H15" s="3" t="s">
        <v>485</v>
      </c>
      <c r="I15" s="3" t="s">
        <v>31</v>
      </c>
      <c r="J15" s="3" t="s">
        <v>311</v>
      </c>
      <c r="K15" s="21" t="s">
        <v>717</v>
      </c>
      <c r="L15" s="8" t="s">
        <v>322</v>
      </c>
    </row>
    <row r="16" spans="1:12" ht="39.75" customHeight="1" x14ac:dyDescent="0.3">
      <c r="A16" s="29">
        <f>COUNTA($B$4:B16)</f>
        <v>13</v>
      </c>
      <c r="B16" s="3" t="s">
        <v>174</v>
      </c>
      <c r="C16" s="3" t="s">
        <v>437</v>
      </c>
      <c r="D16" s="3" t="s">
        <v>436</v>
      </c>
      <c r="E16" s="2" t="s">
        <v>505</v>
      </c>
      <c r="F16" s="3" t="s">
        <v>334</v>
      </c>
      <c r="G16" s="3" t="s">
        <v>215</v>
      </c>
      <c r="H16" s="3" t="s">
        <v>266</v>
      </c>
      <c r="I16" s="3" t="s">
        <v>31</v>
      </c>
      <c r="J16" s="3" t="s">
        <v>201</v>
      </c>
      <c r="K16" s="21" t="s">
        <v>545</v>
      </c>
      <c r="L16" s="8" t="s">
        <v>326</v>
      </c>
    </row>
    <row r="17" spans="1:13" ht="39.75" customHeight="1" x14ac:dyDescent="0.3">
      <c r="A17" s="29">
        <f>COUNTA($B$4:B17)</f>
        <v>14</v>
      </c>
      <c r="B17" s="3" t="s">
        <v>175</v>
      </c>
      <c r="C17" s="2" t="s">
        <v>39</v>
      </c>
      <c r="D17" s="3" t="s">
        <v>478</v>
      </c>
      <c r="E17" s="2" t="s">
        <v>418</v>
      </c>
      <c r="F17" s="3" t="s">
        <v>40</v>
      </c>
      <c r="G17" s="3" t="s">
        <v>41</v>
      </c>
      <c r="H17" s="3" t="s">
        <v>633</v>
      </c>
      <c r="I17" s="3" t="s">
        <v>31</v>
      </c>
      <c r="J17" s="3" t="s">
        <v>435</v>
      </c>
      <c r="K17" s="21" t="s">
        <v>648</v>
      </c>
      <c r="L17" s="8" t="s">
        <v>415</v>
      </c>
    </row>
    <row r="18" spans="1:13" ht="39.75" customHeight="1" x14ac:dyDescent="0.3">
      <c r="A18" s="29">
        <f>COUNTA($B$4:B18)</f>
        <v>15</v>
      </c>
      <c r="B18" s="3" t="s">
        <v>176</v>
      </c>
      <c r="C18" s="2" t="s">
        <v>710</v>
      </c>
      <c r="D18" s="2" t="s">
        <v>711</v>
      </c>
      <c r="E18" s="2" t="s">
        <v>513</v>
      </c>
      <c r="F18" s="3" t="s">
        <v>556</v>
      </c>
      <c r="G18" s="3" t="s">
        <v>413</v>
      </c>
      <c r="H18" s="3" t="s">
        <v>266</v>
      </c>
      <c r="I18" s="3" t="s">
        <v>309</v>
      </c>
      <c r="J18" s="3" t="s">
        <v>311</v>
      </c>
      <c r="K18" s="21" t="s">
        <v>695</v>
      </c>
      <c r="L18" s="8" t="s">
        <v>326</v>
      </c>
    </row>
    <row r="19" spans="1:13" ht="49.5" x14ac:dyDescent="0.3">
      <c r="A19" s="29">
        <f>COUNTA($B$4:B19)</f>
        <v>16</v>
      </c>
      <c r="B19" s="3" t="s">
        <v>177</v>
      </c>
      <c r="C19" s="2" t="s">
        <v>479</v>
      </c>
      <c r="D19" s="3" t="s">
        <v>10</v>
      </c>
      <c r="E19" s="2" t="s">
        <v>14</v>
      </c>
      <c r="F19" s="3" t="s">
        <v>34</v>
      </c>
      <c r="G19" s="3" t="s">
        <v>35</v>
      </c>
      <c r="H19" s="3" t="s">
        <v>485</v>
      </c>
      <c r="I19" s="3" t="s">
        <v>31</v>
      </c>
      <c r="J19" s="3" t="s">
        <v>312</v>
      </c>
      <c r="K19" s="21" t="s">
        <v>718</v>
      </c>
      <c r="L19" s="8" t="s">
        <v>322</v>
      </c>
    </row>
    <row r="20" spans="1:13" ht="39.75" customHeight="1" x14ac:dyDescent="0.3">
      <c r="A20" s="29">
        <f>COUNTA($B$4:B20)</f>
        <v>17</v>
      </c>
      <c r="B20" s="3" t="s">
        <v>178</v>
      </c>
      <c r="C20" s="11" t="s">
        <v>515</v>
      </c>
      <c r="D20" s="3" t="s">
        <v>551</v>
      </c>
      <c r="E20" s="2" t="s">
        <v>558</v>
      </c>
      <c r="F20" s="3" t="s">
        <v>335</v>
      </c>
      <c r="G20" s="3" t="s">
        <v>241</v>
      </c>
      <c r="H20" s="3" t="s">
        <v>263</v>
      </c>
      <c r="I20" s="3" t="s">
        <v>31</v>
      </c>
      <c r="J20" s="3" t="s">
        <v>201</v>
      </c>
      <c r="K20" s="21" t="s">
        <v>647</v>
      </c>
      <c r="L20" s="8" t="s">
        <v>323</v>
      </c>
    </row>
    <row r="21" spans="1:13" ht="39.75" customHeight="1" x14ac:dyDescent="0.3">
      <c r="A21" s="29">
        <f>COUNTA($B$4:B21)</f>
        <v>18</v>
      </c>
      <c r="B21" s="3" t="s">
        <v>179</v>
      </c>
      <c r="C21" s="25" t="s">
        <v>446</v>
      </c>
      <c r="D21" s="3" t="s">
        <v>499</v>
      </c>
      <c r="E21" s="2" t="s">
        <v>162</v>
      </c>
      <c r="F21" s="3" t="s">
        <v>502</v>
      </c>
      <c r="G21" s="3" t="s">
        <v>336</v>
      </c>
      <c r="H21" s="3" t="s">
        <v>266</v>
      </c>
      <c r="I21" s="3" t="s">
        <v>31</v>
      </c>
      <c r="J21" s="3" t="s">
        <v>201</v>
      </c>
      <c r="K21" s="21" t="s">
        <v>647</v>
      </c>
      <c r="L21" s="8" t="s">
        <v>326</v>
      </c>
    </row>
    <row r="22" spans="1:13" ht="39.75" customHeight="1" x14ac:dyDescent="0.3">
      <c r="A22" s="29">
        <f>COUNTA($B$4:B22)</f>
        <v>19</v>
      </c>
      <c r="B22" s="3" t="s">
        <v>180</v>
      </c>
      <c r="C22" s="3" t="s">
        <v>447</v>
      </c>
      <c r="D22" s="3" t="s">
        <v>83</v>
      </c>
      <c r="E22" s="2" t="s">
        <v>84</v>
      </c>
      <c r="F22" s="3" t="s">
        <v>503</v>
      </c>
      <c r="G22" s="3" t="s">
        <v>255</v>
      </c>
      <c r="H22" s="3" t="s">
        <v>266</v>
      </c>
      <c r="I22" s="3" t="s">
        <v>31</v>
      </c>
      <c r="J22" s="3" t="s">
        <v>201</v>
      </c>
      <c r="K22" s="21" t="s">
        <v>646</v>
      </c>
      <c r="L22" s="8" t="s">
        <v>326</v>
      </c>
    </row>
    <row r="23" spans="1:13" ht="39.75" customHeight="1" x14ac:dyDescent="0.3">
      <c r="A23" s="29">
        <f>COUNTA($B$4:B23)</f>
        <v>20</v>
      </c>
      <c r="B23" s="3" t="s">
        <v>181</v>
      </c>
      <c r="C23" s="3" t="s">
        <v>378</v>
      </c>
      <c r="D23" s="3" t="s">
        <v>668</v>
      </c>
      <c r="E23" s="2" t="s">
        <v>74</v>
      </c>
      <c r="F23" s="3" t="s">
        <v>337</v>
      </c>
      <c r="G23" s="3" t="s">
        <v>228</v>
      </c>
      <c r="H23" s="3" t="s">
        <v>464</v>
      </c>
      <c r="I23" s="3" t="s">
        <v>691</v>
      </c>
      <c r="J23" s="3" t="s">
        <v>313</v>
      </c>
      <c r="K23" s="21" t="s">
        <v>664</v>
      </c>
      <c r="L23" s="8" t="s">
        <v>323</v>
      </c>
    </row>
    <row r="24" spans="1:13" ht="39.75" customHeight="1" x14ac:dyDescent="0.3">
      <c r="A24" s="29">
        <f>COUNTA($B$4:B24)</f>
        <v>21</v>
      </c>
      <c r="B24" s="3" t="s">
        <v>182</v>
      </c>
      <c r="C24" s="3" t="s">
        <v>338</v>
      </c>
      <c r="D24" s="3" t="s">
        <v>13</v>
      </c>
      <c r="E24" s="2" t="s">
        <v>16</v>
      </c>
      <c r="F24" s="3" t="s">
        <v>44</v>
      </c>
      <c r="G24" s="3" t="s">
        <v>45</v>
      </c>
      <c r="H24" s="3" t="s">
        <v>483</v>
      </c>
      <c r="I24" s="3" t="s">
        <v>314</v>
      </c>
      <c r="J24" s="3" t="s">
        <v>315</v>
      </c>
      <c r="K24" s="21" t="s">
        <v>707</v>
      </c>
      <c r="L24" s="8" t="s">
        <v>322</v>
      </c>
    </row>
    <row r="25" spans="1:13" ht="39.75" customHeight="1" x14ac:dyDescent="0.3">
      <c r="A25" s="29">
        <f>COUNTA($B$4:B25)</f>
        <v>22</v>
      </c>
      <c r="B25" s="3" t="s">
        <v>183</v>
      </c>
      <c r="C25" s="3" t="s">
        <v>477</v>
      </c>
      <c r="D25" s="3" t="s">
        <v>348</v>
      </c>
      <c r="E25" s="2" t="s">
        <v>86</v>
      </c>
      <c r="F25" s="3" t="s">
        <v>278</v>
      </c>
      <c r="G25" s="3" t="s">
        <v>279</v>
      </c>
      <c r="H25" s="3" t="s">
        <v>266</v>
      </c>
      <c r="I25" s="3" t="s">
        <v>31</v>
      </c>
      <c r="J25" s="3" t="s">
        <v>201</v>
      </c>
      <c r="K25" s="21" t="s">
        <v>701</v>
      </c>
      <c r="L25" s="8" t="s">
        <v>326</v>
      </c>
    </row>
    <row r="26" spans="1:13" ht="39.75" customHeight="1" x14ac:dyDescent="0.3">
      <c r="A26" s="29">
        <f>COUNTA($B$4:B26)</f>
        <v>23</v>
      </c>
      <c r="B26" s="3" t="s">
        <v>184</v>
      </c>
      <c r="C26" s="3" t="s">
        <v>432</v>
      </c>
      <c r="D26" s="3" t="s">
        <v>87</v>
      </c>
      <c r="E26" s="2" t="s">
        <v>568</v>
      </c>
      <c r="F26" s="3" t="s">
        <v>504</v>
      </c>
      <c r="G26" s="3" t="s">
        <v>281</v>
      </c>
      <c r="H26" s="3" t="s">
        <v>266</v>
      </c>
      <c r="I26" s="3" t="s">
        <v>31</v>
      </c>
      <c r="J26" s="3" t="s">
        <v>316</v>
      </c>
      <c r="K26" s="21" t="s">
        <v>702</v>
      </c>
      <c r="L26" s="8" t="s">
        <v>326</v>
      </c>
    </row>
    <row r="27" spans="1:13" ht="39.75" customHeight="1" x14ac:dyDescent="0.3">
      <c r="A27" s="29">
        <f>COUNTA($B$4:B27)</f>
        <v>24</v>
      </c>
      <c r="B27" s="3" t="s">
        <v>185</v>
      </c>
      <c r="C27" s="3" t="s">
        <v>439</v>
      </c>
      <c r="D27" s="3" t="s">
        <v>438</v>
      </c>
      <c r="E27" s="2" t="s">
        <v>595</v>
      </c>
      <c r="F27" s="3" t="s">
        <v>251</v>
      </c>
      <c r="G27" s="3" t="s">
        <v>339</v>
      </c>
      <c r="H27" s="3" t="s">
        <v>266</v>
      </c>
      <c r="I27" s="3" t="s">
        <v>31</v>
      </c>
      <c r="J27" s="3" t="s">
        <v>201</v>
      </c>
      <c r="K27" s="21" t="s">
        <v>669</v>
      </c>
      <c r="L27" s="8" t="s">
        <v>326</v>
      </c>
    </row>
    <row r="28" spans="1:13" ht="39.75" customHeight="1" x14ac:dyDescent="0.3">
      <c r="A28" s="29">
        <f>COUNTA($B$4:B28)</f>
        <v>25</v>
      </c>
      <c r="B28" s="3" t="s">
        <v>186</v>
      </c>
      <c r="C28" s="3" t="s">
        <v>481</v>
      </c>
      <c r="D28" s="3" t="s">
        <v>77</v>
      </c>
      <c r="E28" s="2" t="s">
        <v>778</v>
      </c>
      <c r="F28" s="3" t="s">
        <v>340</v>
      </c>
      <c r="G28" s="3" t="s">
        <v>238</v>
      </c>
      <c r="H28" s="3" t="s">
        <v>266</v>
      </c>
      <c r="I28" s="3" t="s">
        <v>31</v>
      </c>
      <c r="J28" s="3" t="s">
        <v>316</v>
      </c>
      <c r="K28" s="21" t="s">
        <v>719</v>
      </c>
      <c r="L28" s="8" t="s">
        <v>326</v>
      </c>
    </row>
    <row r="29" spans="1:13" ht="39.75" customHeight="1" x14ac:dyDescent="0.3">
      <c r="A29" s="29">
        <f>COUNTA($B$4:B29)</f>
        <v>26</v>
      </c>
      <c r="B29" s="3" t="s">
        <v>187</v>
      </c>
      <c r="C29" s="3" t="s">
        <v>594</v>
      </c>
      <c r="D29" s="3" t="s">
        <v>70</v>
      </c>
      <c r="E29" s="2" t="s">
        <v>696</v>
      </c>
      <c r="F29" s="3" t="s">
        <v>222</v>
      </c>
      <c r="G29" s="3" t="s">
        <v>223</v>
      </c>
      <c r="H29" s="3" t="s">
        <v>266</v>
      </c>
      <c r="I29" s="3" t="s">
        <v>31</v>
      </c>
      <c r="J29" s="3" t="s">
        <v>201</v>
      </c>
      <c r="K29" s="21" t="s">
        <v>776</v>
      </c>
      <c r="L29" s="8" t="s">
        <v>323</v>
      </c>
    </row>
    <row r="30" spans="1:13" ht="39.75" customHeight="1" x14ac:dyDescent="0.3">
      <c r="A30" s="29">
        <f>COUNTA($B$4:B30)</f>
        <v>27</v>
      </c>
      <c r="B30" s="3" t="s">
        <v>188</v>
      </c>
      <c r="C30" s="3" t="s">
        <v>404</v>
      </c>
      <c r="D30" s="3" t="s">
        <v>680</v>
      </c>
      <c r="E30" s="2" t="s">
        <v>380</v>
      </c>
      <c r="F30" s="3" t="s">
        <v>46</v>
      </c>
      <c r="G30" s="3" t="s">
        <v>47</v>
      </c>
      <c r="H30" s="3" t="s">
        <v>308</v>
      </c>
      <c r="I30" s="3" t="s">
        <v>31</v>
      </c>
      <c r="J30" s="3" t="s">
        <v>53</v>
      </c>
      <c r="K30" s="21" t="s">
        <v>526</v>
      </c>
      <c r="L30" s="8" t="s">
        <v>322</v>
      </c>
    </row>
    <row r="31" spans="1:13" ht="39.75" customHeight="1" x14ac:dyDescent="0.3">
      <c r="A31" s="29">
        <f>COUNTA($B$4:B31)</f>
        <v>28</v>
      </c>
      <c r="B31" s="3" t="s">
        <v>189</v>
      </c>
      <c r="C31" s="3" t="s">
        <v>100</v>
      </c>
      <c r="D31" s="3" t="s">
        <v>510</v>
      </c>
      <c r="E31" s="2" t="s">
        <v>511</v>
      </c>
      <c r="F31" s="3" t="s">
        <v>294</v>
      </c>
      <c r="G31" s="3" t="s">
        <v>341</v>
      </c>
      <c r="H31" s="3" t="s">
        <v>266</v>
      </c>
      <c r="I31" s="3" t="s">
        <v>31</v>
      </c>
      <c r="J31" s="3" t="s">
        <v>201</v>
      </c>
      <c r="K31" s="21" t="s">
        <v>535</v>
      </c>
      <c r="L31" s="8" t="s">
        <v>323</v>
      </c>
    </row>
    <row r="32" spans="1:13" ht="39.75" customHeight="1" x14ac:dyDescent="0.3">
      <c r="A32" s="29">
        <f>COUNTA($B$4:B32)</f>
        <v>29</v>
      </c>
      <c r="B32" s="3" t="s">
        <v>190</v>
      </c>
      <c r="C32" s="3" t="s">
        <v>455</v>
      </c>
      <c r="D32" s="3" t="s">
        <v>379</v>
      </c>
      <c r="E32" s="2" t="s">
        <v>456</v>
      </c>
      <c r="F32" s="3" t="s">
        <v>288</v>
      </c>
      <c r="G32" s="3" t="s">
        <v>289</v>
      </c>
      <c r="H32" s="3" t="s">
        <v>266</v>
      </c>
      <c r="I32" s="3" t="s">
        <v>31</v>
      </c>
      <c r="J32" s="3" t="s">
        <v>201</v>
      </c>
      <c r="K32" s="21" t="s">
        <v>546</v>
      </c>
      <c r="L32" s="8" t="s">
        <v>323</v>
      </c>
      <c r="M32" s="12"/>
    </row>
    <row r="33" spans="1:13" ht="39.75" customHeight="1" x14ac:dyDescent="0.3">
      <c r="A33" s="29">
        <f>COUNTA($B$4:B33)</f>
        <v>30</v>
      </c>
      <c r="B33" s="3" t="s">
        <v>191</v>
      </c>
      <c r="C33" s="3" t="s">
        <v>490</v>
      </c>
      <c r="D33" s="3" t="s">
        <v>257</v>
      </c>
      <c r="E33" s="2" t="s">
        <v>553</v>
      </c>
      <c r="F33" s="3" t="s">
        <v>254</v>
      </c>
      <c r="G33" s="3" t="s">
        <v>252</v>
      </c>
      <c r="H33" s="3" t="s">
        <v>308</v>
      </c>
      <c r="I33" s="3" t="s">
        <v>31</v>
      </c>
      <c r="J33" s="3" t="s">
        <v>620</v>
      </c>
      <c r="K33" s="21" t="s">
        <v>554</v>
      </c>
      <c r="L33" s="8" t="s">
        <v>322</v>
      </c>
    </row>
    <row r="34" spans="1:13" ht="39.75" customHeight="1" x14ac:dyDescent="0.3">
      <c r="A34" s="29">
        <f>COUNTA($B$4:B34)</f>
        <v>31</v>
      </c>
      <c r="B34" s="3" t="s">
        <v>192</v>
      </c>
      <c r="C34" s="3" t="s">
        <v>96</v>
      </c>
      <c r="D34" s="3" t="s">
        <v>97</v>
      </c>
      <c r="E34" s="2" t="s">
        <v>98</v>
      </c>
      <c r="F34" s="3" t="s">
        <v>290</v>
      </c>
      <c r="G34" s="3" t="s">
        <v>342</v>
      </c>
      <c r="H34" s="3" t="s">
        <v>266</v>
      </c>
      <c r="I34" s="3" t="s">
        <v>31</v>
      </c>
      <c r="J34" s="3" t="s">
        <v>201</v>
      </c>
      <c r="K34" s="21" t="s">
        <v>569</v>
      </c>
      <c r="L34" s="8" t="s">
        <v>325</v>
      </c>
    </row>
    <row r="35" spans="1:13" ht="39.75" customHeight="1" x14ac:dyDescent="0.3">
      <c r="A35" s="29">
        <f>COUNTA($B$4:B35)</f>
        <v>32</v>
      </c>
      <c r="B35" s="3" t="s">
        <v>193</v>
      </c>
      <c r="C35" s="3" t="s">
        <v>462</v>
      </c>
      <c r="D35" s="3" t="s">
        <v>463</v>
      </c>
      <c r="E35" s="2" t="s">
        <v>410</v>
      </c>
      <c r="F35" s="3" t="s">
        <v>48</v>
      </c>
      <c r="G35" s="3" t="s">
        <v>49</v>
      </c>
      <c r="H35" s="3" t="s">
        <v>308</v>
      </c>
      <c r="I35" s="3" t="s">
        <v>31</v>
      </c>
      <c r="J35" s="3" t="s">
        <v>53</v>
      </c>
      <c r="K35" s="21" t="s">
        <v>590</v>
      </c>
      <c r="L35" s="8" t="s">
        <v>322</v>
      </c>
    </row>
    <row r="36" spans="1:13" ht="39.75" customHeight="1" x14ac:dyDescent="0.3">
      <c r="A36" s="29">
        <f>COUNTA($B$4:B36)</f>
        <v>33</v>
      </c>
      <c r="B36" s="3" t="s">
        <v>194</v>
      </c>
      <c r="C36" s="3" t="s">
        <v>560</v>
      </c>
      <c r="D36" s="3" t="s">
        <v>561</v>
      </c>
      <c r="E36" s="2" t="s">
        <v>67</v>
      </c>
      <c r="F36" s="3" t="s">
        <v>343</v>
      </c>
      <c r="G36" s="3" t="s">
        <v>217</v>
      </c>
      <c r="H36" s="3" t="s">
        <v>549</v>
      </c>
      <c r="I36" s="3" t="s">
        <v>31</v>
      </c>
      <c r="J36" s="3" t="s">
        <v>201</v>
      </c>
      <c r="K36" s="21" t="s">
        <v>579</v>
      </c>
      <c r="L36" s="8" t="s">
        <v>321</v>
      </c>
    </row>
    <row r="37" spans="1:13" ht="39.75" customHeight="1" x14ac:dyDescent="0.3">
      <c r="A37" s="29">
        <f>COUNTA($B$4:B37)</f>
        <v>34</v>
      </c>
      <c r="B37" s="3" t="s">
        <v>195</v>
      </c>
      <c r="C37" s="3" t="s">
        <v>637</v>
      </c>
      <c r="D37" s="3" t="s">
        <v>103</v>
      </c>
      <c r="E37" s="2" t="s">
        <v>638</v>
      </c>
      <c r="F37" s="3" t="s">
        <v>297</v>
      </c>
      <c r="G37" s="3" t="s">
        <v>298</v>
      </c>
      <c r="H37" s="3" t="s">
        <v>266</v>
      </c>
      <c r="I37" s="3" t="s">
        <v>31</v>
      </c>
      <c r="J37" s="3" t="s">
        <v>201</v>
      </c>
      <c r="K37" s="21" t="s">
        <v>577</v>
      </c>
      <c r="L37" s="8" t="s">
        <v>327</v>
      </c>
    </row>
    <row r="38" spans="1:13" ht="39.75" customHeight="1" x14ac:dyDescent="0.3">
      <c r="A38" s="29">
        <f>COUNTA($B$4:B38)</f>
        <v>35</v>
      </c>
      <c r="B38" s="3" t="s">
        <v>196</v>
      </c>
      <c r="C38" s="3" t="s">
        <v>433</v>
      </c>
      <c r="D38" s="3" t="s">
        <v>612</v>
      </c>
      <c r="E38" s="2" t="s">
        <v>703</v>
      </c>
      <c r="F38" s="3" t="s">
        <v>295</v>
      </c>
      <c r="G38" s="3" t="s">
        <v>296</v>
      </c>
      <c r="H38" s="3" t="s">
        <v>266</v>
      </c>
      <c r="I38" s="3" t="s">
        <v>31</v>
      </c>
      <c r="J38" s="3" t="s">
        <v>312</v>
      </c>
      <c r="K38" s="21" t="s">
        <v>599</v>
      </c>
      <c r="L38" s="8" t="s">
        <v>323</v>
      </c>
    </row>
    <row r="39" spans="1:13" ht="39.75" customHeight="1" x14ac:dyDescent="0.3">
      <c r="A39" s="29">
        <f>COUNTA($B$4:B39)</f>
        <v>36</v>
      </c>
      <c r="B39" s="3" t="s">
        <v>197</v>
      </c>
      <c r="C39" s="3" t="s">
        <v>449</v>
      </c>
      <c r="D39" s="3" t="s">
        <v>12</v>
      </c>
      <c r="E39" s="2" t="s">
        <v>541</v>
      </c>
      <c r="F39" s="3" t="s">
        <v>42</v>
      </c>
      <c r="G39" s="3" t="s">
        <v>43</v>
      </c>
      <c r="H39" s="3" t="s">
        <v>308</v>
      </c>
      <c r="I39" s="3" t="s">
        <v>31</v>
      </c>
      <c r="J39" s="3" t="s">
        <v>435</v>
      </c>
      <c r="K39" s="21" t="s">
        <v>645</v>
      </c>
      <c r="L39" s="8" t="s">
        <v>322</v>
      </c>
    </row>
    <row r="40" spans="1:13" ht="39.75" customHeight="1" x14ac:dyDescent="0.3">
      <c r="A40" s="29">
        <f>COUNTA($B$4:B40)</f>
        <v>37</v>
      </c>
      <c r="B40" s="3" t="s">
        <v>198</v>
      </c>
      <c r="C40" s="3" t="s">
        <v>489</v>
      </c>
      <c r="D40" s="3" t="s">
        <v>655</v>
      </c>
      <c r="E40" s="2" t="s">
        <v>163</v>
      </c>
      <c r="F40" s="3" t="s">
        <v>344</v>
      </c>
      <c r="G40" s="3" t="s">
        <v>293</v>
      </c>
      <c r="H40" s="3" t="s">
        <v>266</v>
      </c>
      <c r="I40" s="3" t="s">
        <v>31</v>
      </c>
      <c r="J40" s="3" t="s">
        <v>201</v>
      </c>
      <c r="K40" s="21" t="s">
        <v>720</v>
      </c>
      <c r="L40" s="8" t="s">
        <v>325</v>
      </c>
    </row>
    <row r="41" spans="1:13" ht="39.75" customHeight="1" x14ac:dyDescent="0.3">
      <c r="A41" s="29">
        <f>COUNTA($B$4:B41)</f>
        <v>38</v>
      </c>
      <c r="B41" s="3" t="s">
        <v>199</v>
      </c>
      <c r="C41" s="3" t="s">
        <v>475</v>
      </c>
      <c r="D41" s="3" t="s">
        <v>445</v>
      </c>
      <c r="E41" s="2" t="s">
        <v>572</v>
      </c>
      <c r="F41" s="3" t="s">
        <v>299</v>
      </c>
      <c r="G41" s="3" t="s">
        <v>300</v>
      </c>
      <c r="H41" s="3" t="s">
        <v>270</v>
      </c>
      <c r="I41" s="3" t="s">
        <v>309</v>
      </c>
      <c r="J41" s="3" t="s">
        <v>58</v>
      </c>
      <c r="K41" s="21" t="s">
        <v>772</v>
      </c>
      <c r="L41" s="8" t="s">
        <v>325</v>
      </c>
    </row>
    <row r="42" spans="1:13" ht="39.75" customHeight="1" x14ac:dyDescent="0.3">
      <c r="A42" s="29">
        <f>COUNTA($B$4:B42)</f>
        <v>39</v>
      </c>
      <c r="B42" s="3" t="s">
        <v>317</v>
      </c>
      <c r="C42" s="3" t="s">
        <v>273</v>
      </c>
      <c r="D42" s="3" t="s">
        <v>679</v>
      </c>
      <c r="E42" s="3" t="s">
        <v>688</v>
      </c>
      <c r="F42" s="3" t="s">
        <v>274</v>
      </c>
      <c r="G42" s="3" t="s">
        <v>275</v>
      </c>
      <c r="H42" s="3" t="s">
        <v>549</v>
      </c>
      <c r="I42" s="3" t="s">
        <v>31</v>
      </c>
      <c r="J42" s="3" t="s">
        <v>201</v>
      </c>
      <c r="K42" s="21" t="s">
        <v>537</v>
      </c>
      <c r="L42" s="8" t="s">
        <v>321</v>
      </c>
    </row>
    <row r="43" spans="1:13" ht="39.75" customHeight="1" x14ac:dyDescent="0.3">
      <c r="A43" s="29">
        <f>COUNTA($B$4:B43)</f>
        <v>40</v>
      </c>
      <c r="B43" s="3" t="s">
        <v>318</v>
      </c>
      <c r="C43" s="3" t="s">
        <v>520</v>
      </c>
      <c r="D43" s="3" t="s">
        <v>319</v>
      </c>
      <c r="E43" s="3" t="s">
        <v>543</v>
      </c>
      <c r="F43" s="3" t="s">
        <v>307</v>
      </c>
      <c r="G43" s="3" t="s">
        <v>681</v>
      </c>
      <c r="H43" s="3" t="s">
        <v>308</v>
      </c>
      <c r="I43" s="3" t="s">
        <v>31</v>
      </c>
      <c r="J43" s="3" t="s">
        <v>311</v>
      </c>
      <c r="K43" s="21" t="s">
        <v>683</v>
      </c>
      <c r="L43" s="8" t="s">
        <v>322</v>
      </c>
      <c r="M43" s="12"/>
    </row>
    <row r="44" spans="1:13" ht="39.75" customHeight="1" x14ac:dyDescent="0.3">
      <c r="A44" s="29">
        <f>COUNTA($B$4:B44)</f>
        <v>41</v>
      </c>
      <c r="B44" s="3" t="s">
        <v>394</v>
      </c>
      <c r="C44" s="3" t="s">
        <v>389</v>
      </c>
      <c r="D44" s="3" t="s">
        <v>496</v>
      </c>
      <c r="E44" s="2" t="s">
        <v>395</v>
      </c>
      <c r="F44" s="11" t="s">
        <v>401</v>
      </c>
      <c r="G44" s="11" t="s">
        <v>304</v>
      </c>
      <c r="H44" s="3" t="s">
        <v>266</v>
      </c>
      <c r="I44" s="3" t="s">
        <v>31</v>
      </c>
      <c r="J44" s="3" t="s">
        <v>58</v>
      </c>
      <c r="K44" s="21" t="s">
        <v>542</v>
      </c>
      <c r="L44" s="8" t="s">
        <v>327</v>
      </c>
    </row>
    <row r="45" spans="1:13" ht="39.75" customHeight="1" x14ac:dyDescent="0.3">
      <c r="A45" s="29">
        <f>COUNTA($B$4:B45)</f>
        <v>42</v>
      </c>
      <c r="B45" s="3" t="s">
        <v>390</v>
      </c>
      <c r="C45" s="3" t="s">
        <v>391</v>
      </c>
      <c r="D45" s="3" t="s">
        <v>392</v>
      </c>
      <c r="E45" s="3" t="s">
        <v>393</v>
      </c>
      <c r="F45" s="11" t="s">
        <v>220</v>
      </c>
      <c r="G45" s="11" t="s">
        <v>221</v>
      </c>
      <c r="H45" s="3" t="s">
        <v>549</v>
      </c>
      <c r="I45" s="3" t="s">
        <v>31</v>
      </c>
      <c r="J45" s="3" t="s">
        <v>58</v>
      </c>
      <c r="K45" s="3" t="s">
        <v>547</v>
      </c>
      <c r="L45" s="8" t="s">
        <v>321</v>
      </c>
    </row>
    <row r="46" spans="1:13" ht="39.75" customHeight="1" x14ac:dyDescent="0.3">
      <c r="A46" s="29">
        <f>COUNTA($B$4:B46)</f>
        <v>43</v>
      </c>
      <c r="B46" s="3" t="s">
        <v>406</v>
      </c>
      <c r="C46" s="3" t="s">
        <v>514</v>
      </c>
      <c r="D46" s="3" t="s">
        <v>497</v>
      </c>
      <c r="E46" s="3" t="s">
        <v>407</v>
      </c>
      <c r="F46" s="3" t="s">
        <v>276</v>
      </c>
      <c r="G46" s="3" t="s">
        <v>277</v>
      </c>
      <c r="H46" s="3" t="s">
        <v>266</v>
      </c>
      <c r="I46" s="3" t="s">
        <v>31</v>
      </c>
      <c r="J46" s="3" t="s">
        <v>58</v>
      </c>
      <c r="K46" s="21" t="s">
        <v>530</v>
      </c>
      <c r="L46" s="8" t="s">
        <v>324</v>
      </c>
    </row>
    <row r="47" spans="1:13" ht="39.75" customHeight="1" x14ac:dyDescent="0.3">
      <c r="A47" s="29">
        <f>COUNTA($B$4:B47)</f>
        <v>44</v>
      </c>
      <c r="B47" s="3" t="s">
        <v>408</v>
      </c>
      <c r="C47" s="2" t="s">
        <v>650</v>
      </c>
      <c r="D47" s="2" t="s">
        <v>651</v>
      </c>
      <c r="E47" s="3" t="s">
        <v>747</v>
      </c>
      <c r="F47" s="3" t="s">
        <v>409</v>
      </c>
      <c r="G47" s="3" t="s">
        <v>236</v>
      </c>
      <c r="H47" s="3" t="s">
        <v>266</v>
      </c>
      <c r="I47" s="3" t="s">
        <v>31</v>
      </c>
      <c r="J47" s="3" t="s">
        <v>58</v>
      </c>
      <c r="K47" s="3" t="s">
        <v>555</v>
      </c>
      <c r="L47" s="8" t="s">
        <v>326</v>
      </c>
    </row>
    <row r="48" spans="1:13" ht="39.75" customHeight="1" x14ac:dyDescent="0.3">
      <c r="A48" s="29">
        <f>COUNTA($B$4:B48)</f>
        <v>45</v>
      </c>
      <c r="B48" s="3" t="s">
        <v>430</v>
      </c>
      <c r="C48" s="11" t="s">
        <v>426</v>
      </c>
      <c r="D48" s="11" t="s">
        <v>512</v>
      </c>
      <c r="E48" s="11" t="s">
        <v>427</v>
      </c>
      <c r="F48" s="11" t="s">
        <v>495</v>
      </c>
      <c r="G48" s="11" t="s">
        <v>527</v>
      </c>
      <c r="H48" s="3" t="s">
        <v>429</v>
      </c>
      <c r="I48" s="3" t="s">
        <v>31</v>
      </c>
      <c r="J48" s="3" t="s">
        <v>36</v>
      </c>
      <c r="K48" s="21" t="s">
        <v>596</v>
      </c>
      <c r="L48" s="8" t="s">
        <v>322</v>
      </c>
    </row>
    <row r="49" spans="1:12" ht="39.75" customHeight="1" x14ac:dyDescent="0.3">
      <c r="A49" s="29">
        <f>COUNTA($B$4:B49)</f>
        <v>46</v>
      </c>
      <c r="B49" s="3" t="s">
        <v>454</v>
      </c>
      <c r="C49" s="11" t="s">
        <v>515</v>
      </c>
      <c r="D49" s="11" t="s">
        <v>551</v>
      </c>
      <c r="E49" s="11" t="s">
        <v>558</v>
      </c>
      <c r="F49" s="11" t="s">
        <v>451</v>
      </c>
      <c r="G49" s="11" t="s">
        <v>452</v>
      </c>
      <c r="H49" s="3" t="s">
        <v>308</v>
      </c>
      <c r="I49" s="3" t="s">
        <v>31</v>
      </c>
      <c r="J49" s="3" t="s">
        <v>53</v>
      </c>
      <c r="K49" s="21" t="s">
        <v>640</v>
      </c>
      <c r="L49" s="8" t="s">
        <v>322</v>
      </c>
    </row>
    <row r="50" spans="1:12" ht="39.75" customHeight="1" x14ac:dyDescent="0.3">
      <c r="A50" s="30">
        <f>COUNTA($B$4:B50)</f>
        <v>47</v>
      </c>
      <c r="B50" s="11" t="s">
        <v>516</v>
      </c>
      <c r="C50" s="2" t="s">
        <v>440</v>
      </c>
      <c r="D50" s="2" t="s">
        <v>548</v>
      </c>
      <c r="E50" s="2" t="s">
        <v>75</v>
      </c>
      <c r="F50" s="3" t="s">
        <v>230</v>
      </c>
      <c r="G50" s="3" t="s">
        <v>231</v>
      </c>
      <c r="H50" s="3" t="s">
        <v>266</v>
      </c>
      <c r="I50" s="3" t="s">
        <v>31</v>
      </c>
      <c r="J50" s="3" t="s">
        <v>271</v>
      </c>
      <c r="K50" s="14" t="s">
        <v>525</v>
      </c>
      <c r="L50" s="8" t="s">
        <v>324</v>
      </c>
    </row>
    <row r="51" spans="1:12" ht="33" x14ac:dyDescent="0.3">
      <c r="A51" s="29">
        <f>COUNTA($B$4:B51)</f>
        <v>48</v>
      </c>
      <c r="B51" s="25" t="s">
        <v>704</v>
      </c>
      <c r="C51" s="2" t="s">
        <v>433</v>
      </c>
      <c r="D51" s="2" t="s">
        <v>612</v>
      </c>
      <c r="E51" s="2" t="s">
        <v>703</v>
      </c>
      <c r="F51" s="3" t="s">
        <v>709</v>
      </c>
      <c r="G51" s="3" t="s">
        <v>296</v>
      </c>
      <c r="H51" s="25" t="s">
        <v>429</v>
      </c>
      <c r="I51" s="3" t="s">
        <v>31</v>
      </c>
      <c r="J51" s="25" t="s">
        <v>36</v>
      </c>
      <c r="K51" s="40" t="s">
        <v>699</v>
      </c>
      <c r="L51" s="41" t="s">
        <v>322</v>
      </c>
    </row>
    <row r="52" spans="1:12" ht="33" x14ac:dyDescent="0.3">
      <c r="A52" s="29">
        <f>COUNTA($B$4:B52)</f>
        <v>49</v>
      </c>
      <c r="B52" s="11" t="s">
        <v>768</v>
      </c>
      <c r="C52" s="23" t="s">
        <v>757</v>
      </c>
      <c r="D52" s="23" t="s">
        <v>758</v>
      </c>
      <c r="E52" s="23" t="s">
        <v>759</v>
      </c>
      <c r="F52" s="25" t="s">
        <v>760</v>
      </c>
      <c r="G52" s="25" t="s">
        <v>761</v>
      </c>
      <c r="H52" s="3" t="s">
        <v>549</v>
      </c>
      <c r="I52" s="3" t="s">
        <v>31</v>
      </c>
      <c r="J52" s="25" t="s">
        <v>58</v>
      </c>
      <c r="K52" s="40" t="s">
        <v>762</v>
      </c>
      <c r="L52" s="41" t="s">
        <v>321</v>
      </c>
    </row>
    <row r="53" spans="1:12" ht="33" x14ac:dyDescent="0.3">
      <c r="A53" s="29">
        <f>COUNTA($B$4:B53)</f>
        <v>50</v>
      </c>
      <c r="B53" s="3" t="s">
        <v>773</v>
      </c>
      <c r="C53" s="2" t="s">
        <v>461</v>
      </c>
      <c r="D53" s="2" t="s">
        <v>611</v>
      </c>
      <c r="E53" s="2" t="s">
        <v>774</v>
      </c>
      <c r="F53" s="3" t="s">
        <v>50</v>
      </c>
      <c r="G53" s="3" t="s">
        <v>51</v>
      </c>
      <c r="H53" s="3" t="s">
        <v>483</v>
      </c>
      <c r="I53" s="3" t="s">
        <v>31</v>
      </c>
      <c r="J53" s="3" t="s">
        <v>315</v>
      </c>
      <c r="K53" s="21" t="s">
        <v>775</v>
      </c>
      <c r="L53" s="8" t="s">
        <v>322</v>
      </c>
    </row>
    <row r="54" spans="1:12" ht="33.75" thickBot="1" x14ac:dyDescent="0.35">
      <c r="A54" s="61">
        <f>COUNTA($B$4:B54)</f>
        <v>51</v>
      </c>
      <c r="B54" s="47" t="s">
        <v>790</v>
      </c>
      <c r="C54" s="51" t="s">
        <v>783</v>
      </c>
      <c r="D54" s="51" t="s">
        <v>784</v>
      </c>
      <c r="E54" s="51" t="s">
        <v>785</v>
      </c>
      <c r="F54" s="51" t="s">
        <v>786</v>
      </c>
      <c r="G54" s="51" t="s">
        <v>787</v>
      </c>
      <c r="H54" s="47" t="s">
        <v>549</v>
      </c>
      <c r="I54" s="47" t="s">
        <v>31</v>
      </c>
      <c r="J54" s="47" t="s">
        <v>58</v>
      </c>
      <c r="K54" s="51" t="s">
        <v>788</v>
      </c>
      <c r="L54" s="52" t="s">
        <v>323</v>
      </c>
    </row>
  </sheetData>
  <autoFilter ref="A3:L50" xr:uid="{00000000-0009-0000-0000-000002000000}"/>
  <mergeCells count="2">
    <mergeCell ref="K2:L2"/>
    <mergeCell ref="A1:L1"/>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5"/>
  <sheetViews>
    <sheetView zoomScale="80" zoomScaleNormal="80" workbookViewId="0">
      <pane ySplit="3" topLeftCell="A4" activePane="bottomLeft" state="frozen"/>
      <selection activeCell="A4" sqref="A4:I121"/>
      <selection pane="bottomLeft" activeCell="E18" sqref="E18"/>
    </sheetView>
  </sheetViews>
  <sheetFormatPr defaultRowHeight="16.5" x14ac:dyDescent="0.3"/>
  <cols>
    <col min="1" max="1" width="5" style="1" customWidth="1"/>
    <col min="2" max="2" width="9" style="1"/>
    <col min="3" max="3" width="35.25" style="39" customWidth="1"/>
    <col min="4" max="4" width="13" style="1" customWidth="1"/>
    <col min="5" max="5" width="51.375" style="39" customWidth="1"/>
    <col min="6" max="7" width="15.25" style="1" customWidth="1"/>
    <col min="8" max="8" width="36.5" style="1" customWidth="1"/>
    <col min="9" max="9" width="55.625" style="1" customWidth="1"/>
    <col min="10" max="10" width="20.625" style="1" customWidth="1"/>
    <col min="11" max="11" width="12.875" style="1" customWidth="1"/>
    <col min="12" max="16384" width="9" style="1"/>
  </cols>
  <sheetData>
    <row r="1" spans="1:11" ht="38.25" x14ac:dyDescent="0.3">
      <c r="A1" s="63" t="s">
        <v>376</v>
      </c>
      <c r="B1" s="63"/>
      <c r="C1" s="63"/>
      <c r="D1" s="63"/>
      <c r="E1" s="63"/>
      <c r="F1" s="63"/>
      <c r="G1" s="63"/>
      <c r="H1" s="63"/>
      <c r="I1" s="63"/>
      <c r="J1" s="63"/>
      <c r="K1" s="63"/>
    </row>
    <row r="2" spans="1:11" ht="17.25" thickBot="1" x14ac:dyDescent="0.35">
      <c r="A2" s="22"/>
      <c r="B2" s="22"/>
      <c r="C2" s="24"/>
      <c r="D2" s="22"/>
      <c r="E2" s="24">
        <f>SUM(D3:D121)</f>
        <v>0</v>
      </c>
      <c r="F2" s="22"/>
      <c r="G2" s="22"/>
      <c r="H2" s="22"/>
      <c r="I2" s="22"/>
      <c r="J2" s="62"/>
      <c r="K2" s="62"/>
    </row>
    <row r="3" spans="1:11" ht="24" customHeight="1" thickBot="1" x14ac:dyDescent="0.35">
      <c r="A3" s="28" t="s">
        <v>0</v>
      </c>
      <c r="B3" s="18" t="s">
        <v>1</v>
      </c>
      <c r="C3" s="18" t="s">
        <v>2</v>
      </c>
      <c r="D3" s="18" t="s">
        <v>3</v>
      </c>
      <c r="E3" s="18" t="s">
        <v>4</v>
      </c>
      <c r="F3" s="18" t="s">
        <v>26</v>
      </c>
      <c r="G3" s="18" t="s">
        <v>27</v>
      </c>
      <c r="H3" s="18" t="s">
        <v>6</v>
      </c>
      <c r="I3" s="18" t="s">
        <v>353</v>
      </c>
      <c r="J3" s="18" t="s">
        <v>7</v>
      </c>
      <c r="K3" s="19" t="s">
        <v>57</v>
      </c>
    </row>
    <row r="4" spans="1:11" ht="84.75" customHeight="1" thickTop="1" x14ac:dyDescent="0.3">
      <c r="A4" s="29">
        <v>1</v>
      </c>
      <c r="B4" s="4" t="s">
        <v>721</v>
      </c>
      <c r="C4" s="4" t="s">
        <v>420</v>
      </c>
      <c r="D4" s="4" t="s">
        <v>769</v>
      </c>
      <c r="E4" s="4" t="s">
        <v>355</v>
      </c>
      <c r="F4" s="25" t="s">
        <v>29</v>
      </c>
      <c r="G4" s="25" t="s">
        <v>354</v>
      </c>
      <c r="H4" s="25" t="s">
        <v>308</v>
      </c>
      <c r="I4" s="5" t="s">
        <v>722</v>
      </c>
      <c r="J4" s="4" t="s">
        <v>356</v>
      </c>
      <c r="K4" s="10" t="s">
        <v>603</v>
      </c>
    </row>
    <row r="5" spans="1:11" ht="66" x14ac:dyDescent="0.3">
      <c r="A5" s="30">
        <v>2</v>
      </c>
      <c r="B5" s="6" t="s">
        <v>723</v>
      </c>
      <c r="C5" s="6" t="s">
        <v>421</v>
      </c>
      <c r="D5" s="6" t="s">
        <v>501</v>
      </c>
      <c r="E5" s="6" t="s">
        <v>359</v>
      </c>
      <c r="F5" s="3" t="s">
        <v>357</v>
      </c>
      <c r="G5" s="3" t="s">
        <v>358</v>
      </c>
      <c r="H5" s="3" t="s">
        <v>308</v>
      </c>
      <c r="I5" s="7" t="s">
        <v>724</v>
      </c>
      <c r="J5" s="6" t="s">
        <v>356</v>
      </c>
      <c r="K5" s="31" t="s">
        <v>603</v>
      </c>
    </row>
    <row r="6" spans="1:11" ht="82.5" x14ac:dyDescent="0.3">
      <c r="A6" s="30">
        <v>3</v>
      </c>
      <c r="B6" s="3" t="s">
        <v>725</v>
      </c>
      <c r="C6" s="3" t="s">
        <v>528</v>
      </c>
      <c r="D6" s="3" t="s">
        <v>551</v>
      </c>
      <c r="E6" s="3" t="s">
        <v>581</v>
      </c>
      <c r="F6" s="3" t="s">
        <v>360</v>
      </c>
      <c r="G6" s="3" t="s">
        <v>203</v>
      </c>
      <c r="H6" s="3" t="s">
        <v>308</v>
      </c>
      <c r="I6" s="9" t="s">
        <v>726</v>
      </c>
      <c r="J6" s="3" t="s">
        <v>356</v>
      </c>
      <c r="K6" s="8" t="s">
        <v>603</v>
      </c>
    </row>
    <row r="7" spans="1:11" ht="82.5" x14ac:dyDescent="0.3">
      <c r="A7" s="30">
        <v>4</v>
      </c>
      <c r="B7" s="3" t="s">
        <v>727</v>
      </c>
      <c r="C7" s="3" t="s">
        <v>434</v>
      </c>
      <c r="D7" s="3" t="s">
        <v>665</v>
      </c>
      <c r="E7" s="3" t="s">
        <v>363</v>
      </c>
      <c r="F7" s="3" t="s">
        <v>361</v>
      </c>
      <c r="G7" s="3" t="s">
        <v>362</v>
      </c>
      <c r="H7" s="3" t="s">
        <v>308</v>
      </c>
      <c r="I7" s="32" t="s">
        <v>728</v>
      </c>
      <c r="J7" s="3" t="s">
        <v>356</v>
      </c>
      <c r="K7" s="8" t="s">
        <v>604</v>
      </c>
    </row>
    <row r="8" spans="1:11" ht="82.5" x14ac:dyDescent="0.3">
      <c r="A8" s="30">
        <v>5</v>
      </c>
      <c r="B8" s="3" t="s">
        <v>729</v>
      </c>
      <c r="C8" s="3" t="s">
        <v>39</v>
      </c>
      <c r="D8" s="3" t="s">
        <v>478</v>
      </c>
      <c r="E8" s="3" t="s">
        <v>418</v>
      </c>
      <c r="F8" s="3" t="s">
        <v>364</v>
      </c>
      <c r="G8" s="3" t="s">
        <v>365</v>
      </c>
      <c r="H8" s="3" t="s">
        <v>308</v>
      </c>
      <c r="I8" s="32" t="s">
        <v>730</v>
      </c>
      <c r="J8" s="3" t="s">
        <v>58</v>
      </c>
      <c r="K8" s="8" t="s">
        <v>605</v>
      </c>
    </row>
    <row r="9" spans="1:11" ht="49.5" x14ac:dyDescent="0.3">
      <c r="A9" s="30">
        <v>6</v>
      </c>
      <c r="B9" s="3" t="s">
        <v>731</v>
      </c>
      <c r="C9" s="3" t="s">
        <v>574</v>
      </c>
      <c r="D9" s="3" t="s">
        <v>532</v>
      </c>
      <c r="E9" s="3" t="s">
        <v>412</v>
      </c>
      <c r="F9" s="3" t="s">
        <v>366</v>
      </c>
      <c r="G9" s="3" t="s">
        <v>367</v>
      </c>
      <c r="H9" s="3" t="s">
        <v>308</v>
      </c>
      <c r="I9" s="32" t="s">
        <v>732</v>
      </c>
      <c r="J9" s="3" t="s">
        <v>226</v>
      </c>
      <c r="K9" s="8" t="s">
        <v>606</v>
      </c>
    </row>
    <row r="10" spans="1:11" ht="82.5" x14ac:dyDescent="0.3">
      <c r="A10" s="30">
        <v>7</v>
      </c>
      <c r="B10" s="3" t="s">
        <v>733</v>
      </c>
      <c r="C10" s="3" t="s">
        <v>697</v>
      </c>
      <c r="D10" s="3" t="s">
        <v>698</v>
      </c>
      <c r="E10" s="3" t="s">
        <v>422</v>
      </c>
      <c r="F10" s="3" t="s">
        <v>368</v>
      </c>
      <c r="G10" s="3" t="s">
        <v>369</v>
      </c>
      <c r="H10" s="3" t="s">
        <v>308</v>
      </c>
      <c r="I10" s="32" t="s">
        <v>734</v>
      </c>
      <c r="J10" s="3" t="s">
        <v>356</v>
      </c>
      <c r="K10" s="8" t="s">
        <v>610</v>
      </c>
    </row>
    <row r="11" spans="1:11" ht="82.5" x14ac:dyDescent="0.3">
      <c r="A11" s="30">
        <v>8</v>
      </c>
      <c r="B11" s="3" t="s">
        <v>735</v>
      </c>
      <c r="C11" s="3" t="s">
        <v>582</v>
      </c>
      <c r="D11" s="3" t="s">
        <v>11</v>
      </c>
      <c r="E11" s="3" t="s">
        <v>372</v>
      </c>
      <c r="F11" s="3" t="s">
        <v>370</v>
      </c>
      <c r="G11" s="3" t="s">
        <v>371</v>
      </c>
      <c r="H11" s="3" t="s">
        <v>308</v>
      </c>
      <c r="I11" s="9" t="s">
        <v>736</v>
      </c>
      <c r="J11" s="3" t="s">
        <v>356</v>
      </c>
      <c r="K11" s="8" t="s">
        <v>613</v>
      </c>
    </row>
    <row r="12" spans="1:11" ht="82.5" x14ac:dyDescent="0.3">
      <c r="A12" s="30">
        <v>9</v>
      </c>
      <c r="B12" s="3" t="s">
        <v>737</v>
      </c>
      <c r="C12" s="3" t="s">
        <v>529</v>
      </c>
      <c r="D12" s="3" t="s">
        <v>77</v>
      </c>
      <c r="E12" s="3" t="s">
        <v>377</v>
      </c>
      <c r="F12" s="3" t="s">
        <v>583</v>
      </c>
      <c r="G12" s="3" t="s">
        <v>584</v>
      </c>
      <c r="H12" s="3" t="s">
        <v>308</v>
      </c>
      <c r="I12" s="9" t="s">
        <v>738</v>
      </c>
      <c r="J12" s="3" t="s">
        <v>356</v>
      </c>
      <c r="K12" s="8" t="s">
        <v>678</v>
      </c>
    </row>
    <row r="13" spans="1:11" ht="82.5" x14ac:dyDescent="0.3">
      <c r="A13" s="30">
        <v>10</v>
      </c>
      <c r="B13" s="3" t="s">
        <v>739</v>
      </c>
      <c r="C13" s="3" t="s">
        <v>491</v>
      </c>
      <c r="D13" s="3" t="s">
        <v>352</v>
      </c>
      <c r="E13" s="3" t="s">
        <v>375</v>
      </c>
      <c r="F13" s="3" t="s">
        <v>373</v>
      </c>
      <c r="G13" s="3" t="s">
        <v>374</v>
      </c>
      <c r="H13" s="3" t="s">
        <v>308</v>
      </c>
      <c r="I13" s="9" t="s">
        <v>738</v>
      </c>
      <c r="J13" s="3" t="s">
        <v>356</v>
      </c>
      <c r="K13" s="8" t="s">
        <v>740</v>
      </c>
    </row>
    <row r="14" spans="1:11" ht="82.5" x14ac:dyDescent="0.3">
      <c r="A14" s="33">
        <v>11</v>
      </c>
      <c r="B14" s="3" t="s">
        <v>741</v>
      </c>
      <c r="C14" s="3" t="s">
        <v>480</v>
      </c>
      <c r="D14" s="3" t="s">
        <v>507</v>
      </c>
      <c r="E14" s="3" t="s">
        <v>585</v>
      </c>
      <c r="F14" s="3" t="s">
        <v>586</v>
      </c>
      <c r="G14" s="3" t="s">
        <v>587</v>
      </c>
      <c r="H14" s="3" t="s">
        <v>588</v>
      </c>
      <c r="I14" s="9" t="s">
        <v>734</v>
      </c>
      <c r="J14" s="3" t="s">
        <v>356</v>
      </c>
      <c r="K14" s="8" t="s">
        <v>589</v>
      </c>
    </row>
    <row r="15" spans="1:11" ht="50.25" thickBot="1" x14ac:dyDescent="0.35">
      <c r="A15" s="34">
        <v>12</v>
      </c>
      <c r="B15" s="13" t="s">
        <v>742</v>
      </c>
      <c r="C15" s="13" t="s">
        <v>614</v>
      </c>
      <c r="D15" s="13" t="s">
        <v>532</v>
      </c>
      <c r="E15" s="13" t="s">
        <v>615</v>
      </c>
      <c r="F15" s="13" t="s">
        <v>617</v>
      </c>
      <c r="G15" s="13" t="s">
        <v>618</v>
      </c>
      <c r="H15" s="13" t="s">
        <v>588</v>
      </c>
      <c r="I15" s="35" t="s">
        <v>743</v>
      </c>
      <c r="J15" s="13" t="s">
        <v>271</v>
      </c>
      <c r="K15" s="36" t="s">
        <v>616</v>
      </c>
    </row>
  </sheetData>
  <autoFilter ref="A3:K14" xr:uid="{00000000-0009-0000-0000-000007000000}"/>
  <mergeCells count="2">
    <mergeCell ref="J2:K2"/>
    <mergeCell ref="A1:K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식품전문(16개소)</vt:lpstr>
      <vt:lpstr>식품 등 자가품질위탁(54개소)</vt:lpstr>
      <vt:lpstr>축산물(51개소)</vt:lpstr>
      <vt:lpstr>위생용품(12개소)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aT</cp:lastModifiedBy>
  <cp:lastPrinted>2025-01-06T05:47:41Z</cp:lastPrinted>
  <dcterms:created xsi:type="dcterms:W3CDTF">2020-05-15T01:01:57Z</dcterms:created>
  <dcterms:modified xsi:type="dcterms:W3CDTF">2026-02-05T05:48:52Z</dcterms:modified>
</cp:coreProperties>
</file>